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F7DFB51C-A06D-40A4-847A-FBA7581C29F0}" xr6:coauthVersionLast="47" xr6:coauthVersionMax="47" xr10:uidLastSave="{00000000-0000-0000-0000-000000000000}"/>
  <bookViews>
    <workbookView xWindow="-120" yWindow="-120" windowWidth="29040" windowHeight="15840" tabRatio="865" firstSheet="3" activeTab="12" xr2:uid="{00000000-000D-0000-FFFF-FFFF00000000}"/>
  </bookViews>
  <sheets>
    <sheet name="EYLÜL 2024" sheetId="21" r:id="rId1"/>
    <sheet name="EKİM 2024" sheetId="19" r:id="rId2"/>
    <sheet name="KASIM 2024" sheetId="20" r:id="rId3"/>
    <sheet name="ARALIK 2024" sheetId="7" r:id="rId4"/>
    <sheet name="OCAK 2025" sheetId="5" r:id="rId5"/>
    <sheet name="ŞUBAT 2025" sheetId="6" r:id="rId6"/>
    <sheet name="MART 2025" sheetId="8" r:id="rId7"/>
    <sheet name="NİSAN 2025" sheetId="9" r:id="rId8"/>
    <sheet name="MAYIS 2025" sheetId="10" r:id="rId9"/>
    <sheet name="HAZİRAN 2025" sheetId="11" r:id="rId10"/>
    <sheet name="TEMMUZ 2025" sheetId="13" r:id="rId11"/>
    <sheet name="AĞUSTOS 2025" sheetId="14" r:id="rId12"/>
    <sheet name="EYLÜL 2025" sheetId="15" r:id="rId13"/>
    <sheet name="EKİM 2025" sheetId="16" r:id="rId14"/>
    <sheet name="KASIM 2025" sheetId="17" r:id="rId15"/>
    <sheet name="ARALIK 2025" sheetId="18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1" i="14" l="1"/>
  <c r="H51" i="16"/>
  <c r="E50" i="16"/>
  <c r="D58" i="16"/>
  <c r="F53" i="16"/>
  <c r="G53" i="16"/>
  <c r="H53" i="16" l="1"/>
  <c r="I53" i="16" s="1"/>
  <c r="N1" i="16" l="1"/>
  <c r="H51" i="15"/>
  <c r="E50" i="15"/>
  <c r="G47" i="15"/>
  <c r="E47" i="15"/>
  <c r="Q8" i="16"/>
  <c r="Q7" i="16"/>
  <c r="Q5" i="16"/>
  <c r="Q4" i="16"/>
  <c r="Q3" i="16"/>
  <c r="Q8" i="15"/>
  <c r="S22" i="14"/>
  <c r="S26" i="14" s="1"/>
  <c r="S24" i="14"/>
  <c r="Q7" i="15"/>
  <c r="N1" i="15"/>
  <c r="Q5" i="15"/>
  <c r="Q4" i="15"/>
  <c r="Q3" i="15"/>
  <c r="F57" i="14"/>
  <c r="G54" i="14"/>
  <c r="I55" i="14"/>
  <c r="G53" i="14"/>
  <c r="F54" i="14"/>
  <c r="F53" i="14"/>
  <c r="H53" i="13"/>
  <c r="I53" i="13" s="1"/>
  <c r="G53" i="13"/>
  <c r="H54" i="14" l="1"/>
  <c r="I54" i="14" s="1"/>
  <c r="H52" i="13"/>
  <c r="E50" i="14"/>
  <c r="Q9" i="13"/>
  <c r="Q8" i="13"/>
  <c r="Q7" i="13"/>
  <c r="Q9" i="14"/>
  <c r="Q8" i="14"/>
  <c r="Q7" i="14"/>
  <c r="Q4" i="14"/>
  <c r="N1" i="14"/>
  <c r="N1" i="13"/>
  <c r="E53" i="13"/>
  <c r="E50" i="13"/>
  <c r="E47" i="13"/>
  <c r="C34" i="13"/>
  <c r="Q4" i="13"/>
  <c r="Q4" i="11"/>
  <c r="S37" i="11"/>
  <c r="S36" i="11"/>
  <c r="S32" i="11"/>
  <c r="S31" i="11"/>
  <c r="S33" i="11" s="1"/>
  <c r="N47" i="5"/>
  <c r="G66" i="11"/>
  <c r="E63" i="11"/>
  <c r="F63" i="11" s="1"/>
  <c r="G63" i="11" s="1"/>
  <c r="E62" i="11"/>
  <c r="B60" i="11"/>
  <c r="N1" i="11"/>
  <c r="N1" i="10"/>
  <c r="F62" i="11" l="1"/>
  <c r="G62" i="11" s="1"/>
  <c r="G64" i="11" s="1"/>
  <c r="L36" i="18"/>
  <c r="L36" i="17"/>
  <c r="J46" i="6"/>
  <c r="J46" i="8"/>
  <c r="N36" i="9"/>
  <c r="L36" i="9" l="1"/>
  <c r="H52" i="9"/>
  <c r="D58" i="9"/>
  <c r="N1" i="9"/>
  <c r="F47" i="9"/>
  <c r="H71" i="8"/>
  <c r="I58" i="8"/>
  <c r="I59" i="8" s="1"/>
  <c r="I55" i="8"/>
  <c r="I54" i="8"/>
  <c r="H54" i="8"/>
  <c r="H53" i="8"/>
  <c r="G53" i="8"/>
  <c r="I53" i="8"/>
  <c r="N80" i="8"/>
  <c r="N77" i="8"/>
  <c r="N73" i="8"/>
  <c r="N72" i="8"/>
  <c r="N76" i="8"/>
  <c r="L76" i="8"/>
  <c r="I74" i="8"/>
  <c r="J70" i="8"/>
  <c r="J68" i="8"/>
  <c r="J67" i="8"/>
  <c r="M59" i="8"/>
  <c r="M60" i="8" s="1"/>
  <c r="M58" i="8"/>
  <c r="M57" i="8"/>
  <c r="N63" i="8"/>
  <c r="N62" i="8"/>
  <c r="J58" i="6"/>
  <c r="J56" i="6"/>
  <c r="G53" i="6"/>
  <c r="E53" i="8"/>
  <c r="E47" i="8"/>
  <c r="D58" i="8"/>
  <c r="N55" i="8"/>
  <c r="N54" i="8"/>
  <c r="N53" i="8"/>
  <c r="N52" i="8"/>
  <c r="N51" i="8"/>
  <c r="M49" i="8"/>
  <c r="D50" i="8"/>
  <c r="AC2" i="8"/>
  <c r="AA37" i="6"/>
  <c r="AC30" i="6"/>
  <c r="Z30" i="6"/>
  <c r="J46" i="5"/>
  <c r="J43" i="5"/>
  <c r="I54" i="6"/>
  <c r="I53" i="6"/>
  <c r="H53" i="6"/>
  <c r="J43" i="6"/>
  <c r="F74" i="6"/>
  <c r="F73" i="6"/>
  <c r="F72" i="6"/>
  <c r="F71" i="6"/>
  <c r="F70" i="6"/>
  <c r="I47" i="6"/>
  <c r="J29" i="5"/>
  <c r="J35" i="5"/>
  <c r="N41" i="5"/>
  <c r="I59" i="5"/>
  <c r="I53" i="5"/>
  <c r="I61" i="8" l="1"/>
  <c r="N64" i="8"/>
  <c r="N65" i="8"/>
  <c r="N66" i="8" s="1"/>
  <c r="N41" i="8"/>
  <c r="N41" i="6"/>
  <c r="C34" i="5"/>
  <c r="C31" i="5"/>
  <c r="C11" i="5" l="1"/>
  <c r="AC2" i="6" l="1"/>
  <c r="AC2" i="5"/>
  <c r="AC2" i="7"/>
  <c r="N43" i="7"/>
  <c r="N12" i="20" l="1"/>
  <c r="D56" i="20" l="1"/>
  <c r="D58" i="20" s="1"/>
  <c r="I50" i="20"/>
  <c r="E50" i="20"/>
  <c r="I47" i="20"/>
  <c r="E47" i="20"/>
  <c r="F36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D56" i="19"/>
  <c r="D58" i="19" s="1"/>
  <c r="I50" i="19"/>
  <c r="E50" i="19"/>
  <c r="I47" i="19"/>
  <c r="E47" i="19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AC2" i="19"/>
  <c r="D56" i="21"/>
  <c r="D58" i="21" s="1"/>
  <c r="I50" i="21"/>
  <c r="E50" i="21"/>
  <c r="I47" i="21"/>
  <c r="E47" i="21"/>
  <c r="F36" i="21"/>
  <c r="D35" i="21"/>
  <c r="D37" i="21" s="1"/>
  <c r="C35" i="21"/>
  <c r="C37" i="21" s="1"/>
  <c r="N34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56" i="18"/>
  <c r="D58" i="18" s="1"/>
  <c r="I50" i="18"/>
  <c r="E50" i="18"/>
  <c r="I47" i="18"/>
  <c r="E47" i="18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7" i="18" s="1"/>
  <c r="AC2" i="18"/>
  <c r="D56" i="17"/>
  <c r="D58" i="17" s="1"/>
  <c r="I50" i="17"/>
  <c r="E50" i="17"/>
  <c r="I47" i="17"/>
  <c r="E47" i="17"/>
  <c r="C37" i="17"/>
  <c r="F36" i="17"/>
  <c r="D35" i="17"/>
  <c r="D37" i="17" s="1"/>
  <c r="C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AC2" i="17"/>
  <c r="D56" i="16"/>
  <c r="I50" i="16"/>
  <c r="I47" i="16"/>
  <c r="E47" i="16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AC2" i="16"/>
  <c r="D56" i="15"/>
  <c r="I47" i="15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AC2" i="15"/>
  <c r="D57" i="14"/>
  <c r="I50" i="14"/>
  <c r="I47" i="14"/>
  <c r="E47" i="14"/>
  <c r="F36" i="14"/>
  <c r="D35" i="14"/>
  <c r="D37" i="14" s="1"/>
  <c r="C35" i="14"/>
  <c r="C37" i="14" s="1"/>
  <c r="D59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AC2" i="14"/>
  <c r="D56" i="13"/>
  <c r="D58" i="13" s="1"/>
  <c r="I50" i="13"/>
  <c r="I47" i="13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AC2" i="13"/>
  <c r="D56" i="11"/>
  <c r="D58" i="11" s="1"/>
  <c r="I50" i="11"/>
  <c r="E50" i="11"/>
  <c r="I47" i="11"/>
  <c r="E47" i="11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AC2" i="11"/>
  <c r="D56" i="10"/>
  <c r="D58" i="10" s="1"/>
  <c r="I50" i="10"/>
  <c r="E50" i="10"/>
  <c r="I47" i="10"/>
  <c r="E47" i="10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AC2" i="10"/>
  <c r="D56" i="9"/>
  <c r="I50" i="9"/>
  <c r="I47" i="9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AC2" i="9"/>
  <c r="D56" i="8"/>
  <c r="I50" i="8"/>
  <c r="I47" i="8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D56" i="7"/>
  <c r="D58" i="7" s="1"/>
  <c r="I50" i="7"/>
  <c r="E50" i="7"/>
  <c r="I47" i="7"/>
  <c r="E47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D56" i="6"/>
  <c r="I50" i="6"/>
  <c r="E50" i="6"/>
  <c r="E47" i="6"/>
  <c r="D56" i="5"/>
  <c r="I50" i="5"/>
  <c r="E50" i="5"/>
  <c r="I47" i="5"/>
  <c r="E47" i="5"/>
  <c r="F36" i="6"/>
  <c r="D35" i="6"/>
  <c r="D37" i="6" s="1"/>
  <c r="C35" i="6"/>
  <c r="C37" i="6" s="1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6" i="5"/>
  <c r="D35" i="5"/>
  <c r="D37" i="5" s="1"/>
  <c r="C35" i="5"/>
  <c r="C37" i="5" s="1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D58" i="15" l="1"/>
  <c r="F37" i="15"/>
  <c r="F37" i="13"/>
  <c r="E53" i="6"/>
  <c r="D58" i="6"/>
  <c r="D58" i="5"/>
  <c r="E53" i="5"/>
  <c r="F37" i="14"/>
  <c r="F59" i="14" s="1"/>
  <c r="F37" i="10"/>
  <c r="F37" i="17"/>
  <c r="F37" i="6"/>
  <c r="F37" i="9"/>
  <c r="J36" i="9" s="1"/>
  <c r="F37" i="11"/>
  <c r="F37" i="16"/>
  <c r="J36" i="17"/>
  <c r="F53" i="7"/>
  <c r="F56" i="7" s="1"/>
  <c r="F37" i="8"/>
  <c r="J36" i="8" s="1"/>
  <c r="F37" i="5"/>
  <c r="J36" i="5" s="1"/>
  <c r="J39" i="5" s="1"/>
  <c r="F56" i="8"/>
  <c r="F37" i="20"/>
  <c r="F53" i="20"/>
  <c r="F56" i="20" s="1"/>
  <c r="F37" i="19"/>
  <c r="J5" i="19" s="1"/>
  <c r="F53" i="19"/>
  <c r="F56" i="19" s="1"/>
  <c r="F37" i="21"/>
  <c r="J5" i="21" s="1"/>
  <c r="J35" i="21" s="1"/>
  <c r="F53" i="21"/>
  <c r="F56" i="21" s="1"/>
  <c r="J5" i="18"/>
  <c r="J36" i="18"/>
  <c r="F53" i="18"/>
  <c r="F56" i="18" s="1"/>
  <c r="J5" i="17"/>
  <c r="F53" i="17"/>
  <c r="F56" i="17" s="1"/>
  <c r="F56" i="16"/>
  <c r="F53" i="15"/>
  <c r="F56" i="13"/>
  <c r="F58" i="13" s="1"/>
  <c r="F56" i="11"/>
  <c r="F56" i="10"/>
  <c r="F53" i="9"/>
  <c r="F56" i="9" s="1"/>
  <c r="F58" i="9" s="1"/>
  <c r="F37" i="7"/>
  <c r="F58" i="7"/>
  <c r="E56" i="7"/>
  <c r="F56" i="6"/>
  <c r="F58" i="6" s="1"/>
  <c r="F56" i="5"/>
  <c r="F58" i="16" l="1"/>
  <c r="F56" i="15"/>
  <c r="E56" i="15" s="1"/>
  <c r="G53" i="15"/>
  <c r="H53" i="15" s="1"/>
  <c r="I53" i="15" s="1"/>
  <c r="J36" i="16"/>
  <c r="J36" i="15"/>
  <c r="L39" i="15" s="1"/>
  <c r="F58" i="15"/>
  <c r="H53" i="14"/>
  <c r="I53" i="14"/>
  <c r="J36" i="14"/>
  <c r="L36" i="14" s="1"/>
  <c r="J36" i="13"/>
  <c r="L36" i="13" s="1"/>
  <c r="F58" i="11"/>
  <c r="F58" i="10"/>
  <c r="J36" i="11"/>
  <c r="L36" i="11" s="1"/>
  <c r="N36" i="11" s="1"/>
  <c r="J36" i="10"/>
  <c r="L36" i="10" s="1"/>
  <c r="N36" i="10" s="1"/>
  <c r="E56" i="8"/>
  <c r="F58" i="8"/>
  <c r="F58" i="5"/>
  <c r="J36" i="6"/>
  <c r="J36" i="7"/>
  <c r="J36" i="19"/>
  <c r="J36" i="20"/>
  <c r="F58" i="20"/>
  <c r="E56" i="20"/>
  <c r="F58" i="19"/>
  <c r="E56" i="19"/>
  <c r="J36" i="21"/>
  <c r="J39" i="21" s="1"/>
  <c r="F58" i="21"/>
  <c r="E56" i="21"/>
  <c r="F58" i="18"/>
  <c r="E56" i="18"/>
  <c r="F58" i="17"/>
  <c r="E56" i="17"/>
  <c r="E56" i="16"/>
  <c r="E57" i="14"/>
  <c r="E56" i="13"/>
  <c r="E56" i="11"/>
  <c r="E56" i="10"/>
  <c r="E56" i="9"/>
  <c r="E56" i="6"/>
  <c r="E56" i="5"/>
  <c r="L36" i="21" l="1"/>
  <c r="N36" i="21" s="1"/>
  <c r="N39" i="21"/>
  <c r="N41" i="21" s="1"/>
  <c r="J4" i="19"/>
  <c r="J35" i="19" s="1"/>
  <c r="J39" i="19" s="1"/>
  <c r="N39" i="19" l="1"/>
  <c r="N41" i="19" s="1"/>
  <c r="J4" i="20"/>
  <c r="L36" i="19"/>
  <c r="N36" i="19" s="1"/>
  <c r="J35" i="20" l="1"/>
  <c r="J39" i="20" s="1"/>
  <c r="L36" i="20"/>
  <c r="N36" i="20" s="1"/>
  <c r="N39" i="20" l="1"/>
  <c r="N41" i="20" s="1"/>
  <c r="J4" i="7"/>
  <c r="J35" i="7" l="1"/>
  <c r="J39" i="7" l="1"/>
  <c r="J43" i="7" l="1"/>
  <c r="J4" i="5"/>
  <c r="J4" i="6" l="1"/>
  <c r="J35" i="6" l="1"/>
  <c r="J39" i="6" s="1"/>
  <c r="J4" i="8" l="1"/>
  <c r="J35" i="8" l="1"/>
  <c r="J39" i="8" s="1"/>
  <c r="J44" i="8" l="1"/>
  <c r="J4" i="9"/>
  <c r="J35" i="9" l="1"/>
  <c r="J39" i="9" s="1"/>
  <c r="J4" i="10" l="1"/>
  <c r="J35" i="10" l="1"/>
  <c r="J39" i="10" s="1"/>
  <c r="J4" i="11" l="1"/>
  <c r="J35" i="11" l="1"/>
  <c r="J39" i="11" s="1"/>
  <c r="J4" i="13" l="1"/>
  <c r="J35" i="13" l="1"/>
  <c r="J39" i="13" s="1"/>
  <c r="J4" i="14" l="1"/>
  <c r="J35" i="14" l="1"/>
  <c r="J39" i="14" s="1"/>
  <c r="J4" i="15" l="1"/>
  <c r="J35" i="15" l="1"/>
  <c r="J39" i="15" s="1"/>
  <c r="J4" i="16" l="1"/>
  <c r="J35" i="16" l="1"/>
  <c r="J39" i="16" s="1"/>
  <c r="J4" i="17" l="1"/>
  <c r="J35" i="17" l="1"/>
  <c r="J39" i="17" s="1"/>
  <c r="J4" i="18" l="1"/>
  <c r="J35" i="18" l="1"/>
  <c r="J39" i="18" s="1"/>
  <c r="D43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J10" authorId="0" shapeId="0" xr:uid="{E71F218E-DF9E-43A7-94F3-45B08D58BF27}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07/12/2024 TARİHİNDE 4652 LT İĞNELİ ALINDI 9 TL DEN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13" authorId="0" shapeId="0" xr:uid="{57244847-8B27-460C-B757-43DF01F7C3AC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Tes.Tar. 03/01/2025
</t>
        </r>
      </text>
    </comment>
    <comment ref="J14" authorId="0" shapeId="0" xr:uid="{E7BCE096-770C-42DD-9889-586FA327BBEF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Tes.Tar. 03/01/2025</t>
        </r>
      </text>
    </comment>
    <comment ref="J15" authorId="0" shapeId="0" xr:uid="{19F53EB2-F0F6-43B4-BBA7-BBF9C3237AFD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Tes. Tar. 23/01/2025
</t>
        </r>
      </text>
    </comment>
    <comment ref="J16" authorId="0" shapeId="0" xr:uid="{9BFDE650-8ACF-49B5-9A24-F2E03D2167BA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08 Ocak  6062 ve 25 Ocak 2311 lt İğneli 10 tl den alındı           ( Şenol Kurt 08 Ocak 6052 lt 9 tl den alındı )</t>
        </r>
      </text>
    </comment>
    <comment ref="J17" authorId="0" shapeId="0" xr:uid="{B3E2934D-7374-4B9A-A134-345535E6DD44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SU KESİNTİSİ Salim Alakeçe 53 lt  Orhan Alakeçe 334 lt x 16 tl</t>
        </r>
      </text>
    </comment>
    <comment ref="J18" authorId="0" shapeId="0" xr:uid="{4DAA1685-1404-4164-B859-E135848F624D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YAĞ CEZASI 34553 lt x 0,20 tl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13" authorId="0" shapeId="0" xr:uid="{C2E6D92F-033A-43C8-9630-8C46C01D822D}">
      <text>
        <r>
          <rPr>
            <b/>
            <sz val="9"/>
            <color indexed="81"/>
            <rFont val="Tahoma"/>
            <family val="2"/>
            <charset val="162"/>
          </rPr>
          <t>02 Şub. 2117 lt x 5 tl İğneli - 11 Şub.2185 lt x 5 tl İğneli - 15 Şub.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J14" authorId="0" shapeId="0" xr:uid="{8FC3AADF-27DC-4B40-8186-134029B0B2ED}">
      <text>
        <r>
          <rPr>
            <b/>
            <sz val="9"/>
            <color indexed="81"/>
            <rFont val="Tahoma"/>
            <family val="2"/>
            <charset val="162"/>
          </rPr>
          <t>Su 221 lt x 16,40 tl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26" authorId="0" shapeId="0" xr:uid="{16C0D2A7-D790-44C1-8347-EDD305CE38D5}">
      <text>
        <r>
          <rPr>
            <b/>
            <sz val="9"/>
            <color indexed="81"/>
            <rFont val="Tahoma"/>
            <family val="2"/>
            <charset val="162"/>
          </rPr>
          <t>User:</t>
        </r>
        <r>
          <rPr>
            <sz val="9"/>
            <color indexed="81"/>
            <rFont val="Tahoma"/>
            <family val="2"/>
            <charset val="162"/>
          </rPr>
          <t xml:space="preserve">
Masraf : 23033,30 tl
Hesaba Yatan : 773966,70 tl
</t>
        </r>
      </text>
    </comment>
  </commentList>
</comments>
</file>

<file path=xl/sharedStrings.xml><?xml version="1.0" encoding="utf-8"?>
<sst xmlns="http://schemas.openxmlformats.org/spreadsheetml/2006/main" count="1806" uniqueCount="338">
  <si>
    <t>TARİH</t>
  </si>
  <si>
    <t>FİYAT</t>
  </si>
  <si>
    <t>TUTAR</t>
  </si>
  <si>
    <t>NAKLİYE KDV</t>
  </si>
  <si>
    <t>DEVİR</t>
  </si>
  <si>
    <t>MÜSTAHSİL KESİNTİSİ</t>
  </si>
  <si>
    <t>VİO</t>
  </si>
  <si>
    <t>FARK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</si>
  <si>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</si>
  <si>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</si>
  <si>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</si>
  <si>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</si>
  <si>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</si>
  <si>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</si>
  <si>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</si>
  <si>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</si>
  <si>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</si>
  <si>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</si>
  <si>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</si>
  <si>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</si>
  <si>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</si>
  <si>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</si>
  <si>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</si>
  <si>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</si>
  <si>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</si>
  <si>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</si>
  <si>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</si>
  <si>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</si>
  <si>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</si>
  <si>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</si>
  <si>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</si>
  <si>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</si>
  <si>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</si>
  <si>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</si>
  <si>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</si>
  <si>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</si>
  <si>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</si>
  <si>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</si>
  <si>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</si>
  <si>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</si>
  <si>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</si>
  <si>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</si>
  <si>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</si>
  <si>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</si>
  <si>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ORHAN ALAKEÇE</t>
  </si>
  <si>
    <t>KİT</t>
  </si>
  <si>
    <t>ALKALİ</t>
  </si>
  <si>
    <t>ABALIOĞLU GÜÇLÜ BUZAĞI BÜYÜTME PLT</t>
  </si>
  <si>
    <t>MÜS.KES.</t>
  </si>
  <si>
    <t>MÜS. KDV.</t>
  </si>
  <si>
    <t>V. KATILIM</t>
  </si>
  <si>
    <t>V. EYYÜP -EMANET GELEN</t>
  </si>
  <si>
    <t>BİLİM KREDİ KARTI ÇEKİMİ</t>
  </si>
  <si>
    <t>V.EYYÜPAĞA</t>
  </si>
  <si>
    <t>v katılım</t>
  </si>
  <si>
    <t>v katılım İADE</t>
  </si>
  <si>
    <t>EYYÜP AĞA ZİRAAT</t>
  </si>
  <si>
    <t>AVANS HESABA GEÇMİŞTİR</t>
  </si>
  <si>
    <t>kit -ekim</t>
  </si>
  <si>
    <t>KASADAN NAKİT</t>
  </si>
  <si>
    <t>1. TAKSİT</t>
  </si>
  <si>
    <t>kit - kasım</t>
  </si>
  <si>
    <t xml:space="preserve">10 MT HORTUM </t>
  </si>
  <si>
    <t xml:space="preserve">GÜLLÜ AKAR  </t>
  </si>
  <si>
    <t>KALAN YEM BORCU 2501 TL</t>
  </si>
  <si>
    <t>30</t>
  </si>
  <si>
    <t>YM1</t>
  </si>
  <si>
    <t>Satış</t>
  </si>
  <si>
    <t>ABALIOĞLU GÖZDE PLUS SÜT PLT</t>
  </si>
  <si>
    <t>AD</t>
  </si>
  <si>
    <t>0</t>
  </si>
  <si>
    <t>KAMER S.SÜT YEMİ (KAMER"A) 19 H.P.</t>
  </si>
  <si>
    <t>AVANS</t>
  </si>
  <si>
    <t>KASIM SÜTÜNE YAZILDI</t>
  </si>
  <si>
    <t xml:space="preserve">ARALIK SÜTÜNE </t>
  </si>
  <si>
    <t xml:space="preserve">OCAK SÜTÜNE </t>
  </si>
  <si>
    <t>29/02/2025</t>
  </si>
  <si>
    <t xml:space="preserve">ŞUBAT SÜTÜNE </t>
  </si>
  <si>
    <t>BANKA TEMİNATA VERİLEN KARŞILIKLI ÇEKLER</t>
  </si>
  <si>
    <t>HALK-145452</t>
  </si>
  <si>
    <t>HALK-145453</t>
  </si>
  <si>
    <t>ORHAN ALAKEÇEDEN ALINAN</t>
  </si>
  <si>
    <t>YAP-7785075</t>
  </si>
  <si>
    <t>YAP-7785076</t>
  </si>
  <si>
    <t>2.TAKSİT</t>
  </si>
  <si>
    <t>H EYYÜP AĞA</t>
  </si>
  <si>
    <t>LOKMAN ÜNLÜ</t>
  </si>
  <si>
    <t>2. TAKSİT</t>
  </si>
  <si>
    <t>TEST KİTİ</t>
  </si>
  <si>
    <t>KALİTE CEZ.</t>
  </si>
  <si>
    <t>ST1-1063</t>
  </si>
  <si>
    <t>ÇEK-117035</t>
  </si>
  <si>
    <t>2 KİŞİ SINAV ÜCRETİ</t>
  </si>
  <si>
    <t>FİYAT FARKI</t>
  </si>
  <si>
    <t>VAK.117035</t>
  </si>
  <si>
    <t>3.TAKSİT</t>
  </si>
  <si>
    <t>ŞENOL KURT HESAP VİRMANI</t>
  </si>
  <si>
    <t>ÇEK</t>
  </si>
  <si>
    <t>MEMİLİ UZ</t>
  </si>
  <si>
    <t>AHMET AYDIN</t>
  </si>
  <si>
    <t>1.TAKSİT</t>
  </si>
  <si>
    <t>4.TAKSİT</t>
  </si>
  <si>
    <t>2. taksit</t>
  </si>
  <si>
    <t>2 .taksit</t>
  </si>
  <si>
    <t xml:space="preserve">ŞUBAT  SÜTÜNE </t>
  </si>
  <si>
    <t>3. taksit</t>
  </si>
  <si>
    <t>3 .taksit</t>
  </si>
  <si>
    <t xml:space="preserve">MART SÜTÜNE </t>
  </si>
  <si>
    <t>4. taksit</t>
  </si>
  <si>
    <t>5. taksit</t>
  </si>
  <si>
    <t>6. taksit</t>
  </si>
  <si>
    <t>7. taksit</t>
  </si>
  <si>
    <t>8. taksit</t>
  </si>
  <si>
    <t>ONURLAR KK ÇEKİMİ</t>
  </si>
  <si>
    <t>TİRYAKİ RASİM GÜLSOY KART ÇEKİMİ</t>
  </si>
  <si>
    <t>TİRYAKİ KART ÇEKİMİ</t>
  </si>
  <si>
    <t>AHMET KARAKEÇE 1. TAKSİT</t>
  </si>
  <si>
    <t>AHMET KARAKEÇE 2. TAKSİT</t>
  </si>
  <si>
    <t>AHMET KARAKEÇE 3. TAKSİT</t>
  </si>
  <si>
    <t>AHMET KARAKEÇE 4. TAKSİT</t>
  </si>
  <si>
    <t>AHMET KARAKEÇE 5. TAKSİT</t>
  </si>
  <si>
    <t>AHMET KARAKEÇE 6. TAKSİT</t>
  </si>
  <si>
    <t>AHMET KARAKEÇE 7. TAKSİT</t>
  </si>
  <si>
    <t>yem ödemesi</t>
  </si>
  <si>
    <t>z. Eyyüp ağa</t>
  </si>
  <si>
    <t>AHMET KARAKEÇE 1 . TAKSİT</t>
  </si>
  <si>
    <t>EYYÜP AĞADAN ÖENEN AVANS HESABA GEÇTİ</t>
  </si>
  <si>
    <t>SÜT HESABINA YAZILDI</t>
  </si>
  <si>
    <t>Z. EYYÜP AĞA</t>
  </si>
  <si>
    <t>ÇEK-103685</t>
  </si>
  <si>
    <t>DEMİRELLER ÇEKİ</t>
  </si>
  <si>
    <t>EA1</t>
  </si>
  <si>
    <t>BEŞYEM LALE SÜT YEMİ</t>
  </si>
  <si>
    <t>ÖMER KARAKEÇE</t>
  </si>
  <si>
    <t>OCAK SÜTÜNE YAZILDI</t>
  </si>
  <si>
    <t>ÖMER KARAKEÇE LALE SÜT 70 AD</t>
  </si>
  <si>
    <t>V. EYYÜP AĞA</t>
  </si>
  <si>
    <t>ATATÜRKTEN EMANET ALDI</t>
  </si>
  <si>
    <t>ONURLAR KARIŞIMLI MISIR YEMİ ÇUVALLI</t>
  </si>
  <si>
    <t>Süt Vade - Tes.Tar. 15/01/2025  ZEKİYE UZ</t>
  </si>
  <si>
    <t xml:space="preserve">ZEKİYE UZ MISIR </t>
  </si>
  <si>
    <t>AHMET AYDINA GİDEN 07/02/2025</t>
  </si>
  <si>
    <t>4 .taksit</t>
  </si>
  <si>
    <t>5 .taksit</t>
  </si>
  <si>
    <t>EF1</t>
  </si>
  <si>
    <t>BİOEASY YRM 1087 BCT RAPİD TEST KİTİ</t>
  </si>
  <si>
    <t>Şenol Kurt Tes.Tar. 03/01/2025</t>
  </si>
  <si>
    <t>Tes.Tar. 23/01/2025</t>
  </si>
  <si>
    <t>Tes.Tar. 01/01/2025</t>
  </si>
  <si>
    <t>1087 TEST KİTİ</t>
  </si>
  <si>
    <t>1087 TEST KİTİ -Şenol Kurt</t>
  </si>
  <si>
    <t>Kalite Cezası</t>
  </si>
  <si>
    <t>Su Fiyat Farkı</t>
  </si>
  <si>
    <t>Yağ Cezası</t>
  </si>
  <si>
    <t>ÇEK-1777931</t>
  </si>
  <si>
    <t>ÇEK-9183944</t>
  </si>
  <si>
    <t>ÇEK-103258</t>
  </si>
  <si>
    <t>Kalite Cezası Fiyat Farkı</t>
  </si>
  <si>
    <t>Kalib. Ücr. Salim ve Orhan</t>
  </si>
  <si>
    <t>UTTS ÜCRETİ</t>
  </si>
  <si>
    <t>Kalite ve Su iadesi</t>
  </si>
  <si>
    <t>EMANET</t>
  </si>
  <si>
    <t>GÜNEY-ÇEK-VAK-23264</t>
  </si>
  <si>
    <t>ÇEKTEN GEÇEN PARA</t>
  </si>
  <si>
    <t>23264 NOLU ÇEK KIRDIRMA ÇEZASI</t>
  </si>
  <si>
    <t>ATATÜRK KOOP MUASEBE ÜCRETİ</t>
  </si>
  <si>
    <t>Ocak Ayı Avans Tutarı</t>
  </si>
  <si>
    <t>H. EYYÜP AĞA</t>
  </si>
  <si>
    <t>6</t>
  </si>
  <si>
    <t>AKPRO SÜT 18</t>
  </si>
  <si>
    <t>Şubat Sütünde kes(25 Marta Çek kesebilir)</t>
  </si>
  <si>
    <t>Unvan</t>
  </si>
  <si>
    <t>Brüt Miktar</t>
  </si>
  <si>
    <t>Net Satır Stopaj</t>
  </si>
  <si>
    <t>Ödenecek</t>
  </si>
  <si>
    <t>DOĞUKAN KURT</t>
  </si>
  <si>
    <t>SALİM ALAKEÇE</t>
  </si>
  <si>
    <t xml:space="preserve"> Kdv </t>
  </si>
  <si>
    <t>Bedel</t>
  </si>
  <si>
    <t>ömer karakeçe fiyat düzltilecek</t>
  </si>
  <si>
    <t>Hak Ediş</t>
  </si>
  <si>
    <t>Test Kiti  2 Kutu</t>
  </si>
  <si>
    <t>ÇEK-3339255</t>
  </si>
  <si>
    <t>ÇEK-103267</t>
  </si>
  <si>
    <t>ÇEK-157836</t>
  </si>
  <si>
    <t>ÇEK BANKA MASRAFI</t>
  </si>
  <si>
    <t>ATATÜRK KOOP STOPAJ</t>
  </si>
  <si>
    <t>ATAÜRK KOOP MUHASEBE ÜCRETİ</t>
  </si>
  <si>
    <t>KALİTE CEZASI İADESİ</t>
  </si>
  <si>
    <t>Ocak Ayı Borsa Tescil Bedeli Salim Alakeçe</t>
  </si>
  <si>
    <t>Ocak Ayı Borsa Tescil Bedeli Doğukan Kurt</t>
  </si>
  <si>
    <t>AKPRO18</t>
  </si>
  <si>
    <t>540 ADET</t>
  </si>
  <si>
    <t>MART SÜTÜNE YAZILDI</t>
  </si>
  <si>
    <t>arslan karakaya</t>
  </si>
  <si>
    <t>06 Mart 5434 lt x 11 tl Kesik</t>
  </si>
  <si>
    <t>Su 22 lt x16,40 tl Selda Aydın</t>
  </si>
  <si>
    <t>Su 29 lt  x 16,40 tl</t>
  </si>
  <si>
    <t>Süzek 1 Ad Selda Aydın</t>
  </si>
  <si>
    <t>1087 Test Kiti 1 Kutu</t>
  </si>
  <si>
    <t>(Yağ  3,45) 33.873 Lt X 0,15 TL (SALİM A.)</t>
  </si>
  <si>
    <t>(Yağ 3,4) 234.664 Lt X 0,05 Tl</t>
  </si>
  <si>
    <t>YAĞ CEZASI FARKI  200787 lt</t>
  </si>
  <si>
    <t xml:space="preserve">Bayram sütü 15132,45 lt x 6,4 tl </t>
  </si>
  <si>
    <t>fark kesilecek</t>
  </si>
  <si>
    <t>toplam</t>
  </si>
  <si>
    <t>Şubat Ayı Borsa Tescil Bedeli Salim Alakeçe</t>
  </si>
  <si>
    <t>Şubat Ayı Borsa Tescil Bedeli Doğukan Kurt</t>
  </si>
  <si>
    <t>06 Mart 5434 lt x 11 tl Kesik fiyat farkı</t>
  </si>
  <si>
    <r>
      <t>Bayram sütü 15132,45 lt x 6,4 tl</t>
    </r>
    <r>
      <rPr>
        <b/>
        <sz val="11"/>
        <color theme="1"/>
        <rFont val="Calibri"/>
        <family val="2"/>
        <charset val="162"/>
        <scheme val="minor"/>
      </rPr>
      <t xml:space="preserve"> FİYAT FA.</t>
    </r>
  </si>
  <si>
    <t>ÇEK-90332</t>
  </si>
  <si>
    <t>ÇEK-103292</t>
  </si>
  <si>
    <t>Şubat ayı avans kesintisi</t>
  </si>
  <si>
    <t>Mart ayı avans kesintisi</t>
  </si>
  <si>
    <t>V.EYYÜP AĞA KK GELEN</t>
  </si>
  <si>
    <t>V.EYYÜP AĞA GÖNDERİLEN</t>
  </si>
  <si>
    <t>Mart Ayı Borsa Tescil Bedeli Doğukan Kurt</t>
  </si>
  <si>
    <t>Mart Ayı Borsa Tescil Bedeli Salim Alakeçe</t>
  </si>
  <si>
    <t>1087 Antibiyotik kiti</t>
  </si>
  <si>
    <t>28.Nis. 1087 Test Kit</t>
  </si>
  <si>
    <t>8 Mt x 150 tl Salim Alakeçe 25 Nisan</t>
  </si>
  <si>
    <t>2 Adet x 150 tl</t>
  </si>
  <si>
    <t>3 Ad. X 150 tl</t>
  </si>
  <si>
    <t>ÇEK-103299</t>
  </si>
  <si>
    <t>HATIR ÇEKİ</t>
  </si>
  <si>
    <t>hatır çeki 10.05.2025</t>
  </si>
  <si>
    <t>seri- 778508</t>
  </si>
  <si>
    <t>seri-103299</t>
  </si>
  <si>
    <t xml:space="preserve">Nisan ayı avans </t>
  </si>
  <si>
    <t>NİSAN SÜTÜNE YAZILDI</t>
  </si>
  <si>
    <t>ÇEK-103301 - 14/05/2025 TE VERİLİDİ</t>
  </si>
  <si>
    <t>V.EYYÜP AĞA VİNÇ ÖDEMESİ</t>
  </si>
  <si>
    <t>Doğukan Kurt Borsa Tescil</t>
  </si>
  <si>
    <t>Salim Alakeçe Borsa Tescil</t>
  </si>
  <si>
    <t>MAYIS SÜTÜNE YAZILDI</t>
  </si>
  <si>
    <t>MAYIS AYI AVANS TUTARI</t>
  </si>
  <si>
    <t>Z.EYYÜP AĞA</t>
  </si>
  <si>
    <t>02/06/2025 te ramazan erten kaldırdı hesaptan</t>
  </si>
  <si>
    <t>V.EYYÜP AĞA</t>
  </si>
  <si>
    <t>ÇEK-27900 / 10.10.2025</t>
  </si>
  <si>
    <t>ÇEK-27900 (13.06.2025)</t>
  </si>
  <si>
    <t>Test Kiti 1087 1 Kutu , Süzek 3 Ad</t>
  </si>
  <si>
    <t xml:space="preserve">Pos Tahsil </t>
  </si>
  <si>
    <t>ÇEK-86876 / 17.06.2025</t>
  </si>
  <si>
    <t>HAZİRAN SÜTÜ</t>
  </si>
  <si>
    <t>TEMMUZ SÜTÜ</t>
  </si>
  <si>
    <t>AĞUSTOS SÜTÜ</t>
  </si>
  <si>
    <t>EYLÜL SÜTÜ</t>
  </si>
  <si>
    <t>Hacer Şahin Borsa Tescil</t>
  </si>
  <si>
    <t>R.E. Talimatı</t>
  </si>
  <si>
    <t>Sıcak : 10 tl bayram sütü</t>
  </si>
  <si>
    <t>Soğuk : 15 tl bayram sütü</t>
  </si>
  <si>
    <t>Peynir  1 Kg 48 Ad. Tes.Tar.03/07</t>
  </si>
  <si>
    <t>Bayram sütü farkı</t>
  </si>
  <si>
    <t xml:space="preserve">Sıcak </t>
  </si>
  <si>
    <t>Soğuk</t>
  </si>
  <si>
    <t>miktar</t>
  </si>
  <si>
    <t>fiyat</t>
  </si>
  <si>
    <t>tutar</t>
  </si>
  <si>
    <t>bayram sütü</t>
  </si>
  <si>
    <t>Ahmet Karakeçe 7. taksit</t>
  </si>
  <si>
    <t>Çek 6. taksit</t>
  </si>
  <si>
    <t>HAZİRAN SÜTÜNE YAZILDI</t>
  </si>
  <si>
    <t>25/06/2025 6856 lt Değer Yüksekliği 8 tl</t>
  </si>
  <si>
    <t>Su 954 lt</t>
  </si>
  <si>
    <t>Su 9 lt Selda Aydın</t>
  </si>
  <si>
    <t>1087 Test Kit 1 Kutu Tes.Tar.18/06</t>
  </si>
  <si>
    <t>Süzek 5 Ad Tes.Tar.18/06</t>
  </si>
  <si>
    <t>GÜNEY SIĞIR SÜT YEMİ 19 PROTEİN PREMİUM</t>
  </si>
  <si>
    <t>1/07/2025 5349 lt Kesik  8 tl</t>
  </si>
  <si>
    <t>3/07/2025 5357 lt Kesik 8 tl</t>
  </si>
  <si>
    <t>15/07/2025 Tarihinde Ramazan Erten ve Orhan Alakeçe görüştü.</t>
  </si>
  <si>
    <t>Sadece Sıcak Sütlere ceza uygulanacak.</t>
  </si>
  <si>
    <t>fark</t>
  </si>
  <si>
    <t>istenecek</t>
  </si>
  <si>
    <t>21/07/2025 tarihinde temmuz vade oldu</t>
  </si>
  <si>
    <t xml:space="preserve">TEMMUZ SÜTÜNE </t>
  </si>
  <si>
    <t xml:space="preserve">GÜNEY SIĞIR SÜT YEMİ 19 PROTEİN PREMİUM FİYAT FARKI </t>
  </si>
  <si>
    <t>FT22025000000001</t>
  </si>
  <si>
    <t>POS TAHSİL</t>
  </si>
  <si>
    <t>Tes.Tar. 15/07 1 litre %76 Alkol</t>
  </si>
  <si>
    <t>Tes.Tar. 15/07 1 Kutu 1087 Kit</t>
  </si>
  <si>
    <t>POS KOMİSYON</t>
  </si>
  <si>
    <t>Salim Işık Borsa Tescil</t>
  </si>
  <si>
    <t>Tes.Tar. 23/07 1,25 litre %76 Alkol</t>
  </si>
  <si>
    <t>Su 505 lt</t>
  </si>
  <si>
    <t>Tes.Tar. 30/07 1 litre %76 Alkol</t>
  </si>
  <si>
    <t>Güney Süt 19 Prem. 540 Ad.</t>
  </si>
  <si>
    <t xml:space="preserve">Yem Fiyat Farkı </t>
  </si>
  <si>
    <t>TEMMUZ SÜTÜNE YAZILDI</t>
  </si>
  <si>
    <t>5518 LT ERDAL GÜLSOY SÜTÜ 31.07 TARİHİNE YAZILDI</t>
  </si>
  <si>
    <t>22-31 Arası Yağ (3,4) 0,15 TL</t>
  </si>
  <si>
    <t>-</t>
  </si>
  <si>
    <t>NOLU ÇEK</t>
  </si>
  <si>
    <t>ÇEK 8. TAKSİT</t>
  </si>
  <si>
    <t>AĞUSTOS SÜTÜNE YAZILDI</t>
  </si>
  <si>
    <t>GÜNEY BESİ YEMİ PREMİUM</t>
  </si>
  <si>
    <t>GÜNEY SÜT YEMİ 19 EKSTRA</t>
  </si>
  <si>
    <t>Eylül Sütünden Kesilecek</t>
  </si>
  <si>
    <t>Tes.Tar. 27/08 12 Ad. 1087 Kit</t>
  </si>
  <si>
    <t>19/08 7303 LT ANTİB. 13 TL</t>
  </si>
  <si>
    <t>Su 502 lt</t>
  </si>
  <si>
    <t>KASIM SÜTÜ</t>
  </si>
  <si>
    <t>ARALIK SÜTÜ</t>
  </si>
  <si>
    <t>OCAK 2026 SÜTÜ</t>
  </si>
  <si>
    <t>ŞUBAT 2026 SÜTÜ</t>
  </si>
  <si>
    <t>Ekim Sütünden Kesilecek</t>
  </si>
  <si>
    <t>HACER ŞAHİN YAĞ(3,3-3,2-3)</t>
  </si>
  <si>
    <t>SELDA AYDIN YAĞ(3-2,8)</t>
  </si>
  <si>
    <t xml:space="preserve">23/09/2025 tarihinde isak bey talimatı ile </t>
  </si>
  <si>
    <t>yağ cezası (46.683,27tl) hesaptan kaldırıldı</t>
  </si>
  <si>
    <t>V.EYYÜP AĞA K.K. TAHSİLAT</t>
  </si>
  <si>
    <t>HAZİRAN</t>
  </si>
  <si>
    <t>SALİM IŞIK 924 LT X 16,20</t>
  </si>
  <si>
    <t>TEMMUZ</t>
  </si>
  <si>
    <t>SALİM IŞIK 252 LT X 16,20</t>
  </si>
  <si>
    <t>Tes.Tar. 12/09 100 Ad. 4003Kit</t>
  </si>
  <si>
    <t>EKİM SÜTÜ</t>
  </si>
  <si>
    <t>Selda Aydın Tes. Tar. 14/09 Süzek 1 Ad.</t>
  </si>
  <si>
    <t>Su 146 lt</t>
  </si>
  <si>
    <t>ZK.EYYÜP AĞA</t>
  </si>
  <si>
    <t>Güney Besi 30 Ad.</t>
  </si>
  <si>
    <t>Güney Süt 19 540 Ad.</t>
  </si>
  <si>
    <t>EYLÜL SÜTÜNE YAZILDI</t>
  </si>
  <si>
    <t>V.ÇEK-106169</t>
  </si>
  <si>
    <t>5.TAKSİT</t>
  </si>
  <si>
    <t>Güney Süt 19 Ekstra 475 Ad.</t>
  </si>
  <si>
    <t>EKİM SÜTÜNE YAZILDI</t>
  </si>
  <si>
    <t>SU 382,50</t>
  </si>
  <si>
    <t>04/10/2025 5140 lt Kesik 8 TL</t>
  </si>
  <si>
    <t>06/10/2025 5075 lt Kesik 8 TL</t>
  </si>
  <si>
    <t>ÇEK 2-3-4-5 TAKSİT</t>
  </si>
  <si>
    <t>Tes.Tar. 02/10 100 Ad. 4003Kit</t>
  </si>
  <si>
    <t>Tes.Tar. 05/10 1 litre %76 Alkol</t>
  </si>
  <si>
    <t>ERDAL GÜLSOY HESABI</t>
  </si>
  <si>
    <t>KALİTE KESİNTİSİ</t>
  </si>
  <si>
    <t>H.ÇEK-825554</t>
  </si>
  <si>
    <t>HESAP MUTABAKAT FARKI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</si>
</sst>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₺&quot;#,##0.00;[Red]\-&quot;₺&quot;#,##0.00"/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0"/>
    <numFmt numFmtId="169" formatCode="#,##0.00000"/>
    <numFmt numFmtId="170" formatCode="0.0"/>
  </numFmts>
  <fonts count="8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name val="Arial Tur"/>
      <charset val="162"/>
    </font>
    <font>
      <b/>
      <sz val="9"/>
      <color indexed="81"/>
      <name val="Tahoma"/>
      <family val="2"/>
      <charset val="162"/>
    </font>
    <font>
      <sz val="9"/>
      <color indexed="81"/>
      <name val="Tahoma"/>
      <family val="2"/>
      <charset val="16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Dot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582">
    <xf numFmtId="0" fontId="0" fillId="0" borderId="0"/>
    <xf numFmtId="0" fontId="57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43" fontId="6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63" fillId="0" borderId="14" applyNumberFormat="0" applyFill="0" applyAlignment="0" applyProtection="0"/>
    <xf numFmtId="0" fontId="64" fillId="0" borderId="15" applyNumberFormat="0" applyFill="0" applyAlignment="0" applyProtection="0"/>
    <xf numFmtId="0" fontId="64" fillId="0" borderId="0" applyNumberFormat="0" applyFill="0" applyBorder="0" applyAlignment="0" applyProtection="0"/>
    <xf numFmtId="0" fontId="65" fillId="3" borderId="0" applyNumberFormat="0" applyBorder="0" applyAlignment="0" applyProtection="0"/>
    <xf numFmtId="0" fontId="66" fillId="4" borderId="0" applyNumberFormat="0" applyBorder="0" applyAlignment="0" applyProtection="0"/>
    <xf numFmtId="0" fontId="67" fillId="5" borderId="0" applyNumberFormat="0" applyBorder="0" applyAlignment="0" applyProtection="0"/>
    <xf numFmtId="0" fontId="68" fillId="6" borderId="16" applyNumberFormat="0" applyAlignment="0" applyProtection="0"/>
    <xf numFmtId="0" fontId="69" fillId="7" borderId="17" applyNumberFormat="0" applyAlignment="0" applyProtection="0"/>
    <xf numFmtId="0" fontId="70" fillId="7" borderId="16" applyNumberFormat="0" applyAlignment="0" applyProtection="0"/>
    <xf numFmtId="0" fontId="71" fillId="0" borderId="18" applyNumberFormat="0" applyFill="0" applyAlignment="0" applyProtection="0"/>
    <xf numFmtId="0" fontId="72" fillId="8" borderId="19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8" fillId="0" borderId="21" applyNumberFormat="0" applyFill="0" applyAlignment="0" applyProtection="0"/>
    <xf numFmtId="0" fontId="75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75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75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75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75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75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9" borderId="20" applyNumberFormat="0" applyFont="0" applyAlignment="0" applyProtection="0"/>
    <xf numFmtId="0" fontId="52" fillId="0" borderId="0" applyNumberFormat="0" applyFont="0" applyFill="0" applyBorder="0" applyAlignment="0" applyProtection="0"/>
    <xf numFmtId="0" fontId="52" fillId="9" borderId="20" applyNumberFormat="0" applyFont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33" borderId="0" applyNumberFormat="0" applyBorder="0" applyAlignment="0" applyProtection="0"/>
    <xf numFmtId="0" fontId="60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43" fontId="60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9" borderId="20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9" borderId="20" applyNumberFormat="0" applyFont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1" fillId="29" borderId="0" applyNumberFormat="0" applyBorder="0" applyAlignment="0" applyProtection="0"/>
    <xf numFmtId="0" fontId="51" fillId="31" borderId="0" applyNumberFormat="0" applyBorder="0" applyAlignment="0" applyProtection="0"/>
    <xf numFmtId="0" fontId="51" fillId="32" borderId="0" applyNumberFormat="0" applyBorder="0" applyAlignment="0" applyProtection="0"/>
    <xf numFmtId="0" fontId="51" fillId="33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7" fillId="0" borderId="0" applyNumberFormat="0" applyFont="0" applyFill="0" applyBorder="0" applyAlignment="0" applyProtection="0"/>
    <xf numFmtId="0" fontId="47" fillId="9" borderId="20" applyNumberFormat="0" applyFont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33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43" fontId="60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9" borderId="20" applyNumberFormat="0" applyFont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9" borderId="20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9" borderId="20" applyNumberFormat="0" applyFont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9" borderId="20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9" borderId="20" applyNumberFormat="0" applyFont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0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20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20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43" fontId="60" fillId="0" borderId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60" fillId="0" borderId="0"/>
    <xf numFmtId="0" fontId="32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32" fillId="9" borderId="20" applyNumberFormat="0" applyFont="0" applyAlignment="0" applyProtection="0"/>
    <xf numFmtId="0" fontId="32" fillId="0" borderId="0" applyNumberFormat="0" applyFont="0" applyFill="0" applyBorder="0" applyAlignment="0" applyProtection="0"/>
    <xf numFmtId="0" fontId="32" fillId="9" borderId="20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43" fontId="60" fillId="0" borderId="0" applyFont="0" applyFill="0" applyBorder="0" applyAlignment="0" applyProtection="0"/>
    <xf numFmtId="0" fontId="32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32" fillId="9" borderId="20" applyNumberFormat="0" applyFont="0" applyAlignment="0" applyProtection="0"/>
    <xf numFmtId="0" fontId="32" fillId="0" borderId="0" applyNumberFormat="0" applyFont="0" applyFill="0" applyBorder="0" applyAlignment="0" applyProtection="0"/>
    <xf numFmtId="0" fontId="32" fillId="9" borderId="20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20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43" fontId="60" fillId="0" borderId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20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20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20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20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20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20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20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20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60" fillId="0" borderId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43" fontId="60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30" fillId="9" borderId="20" applyNumberFormat="0" applyFont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43" fontId="60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30" fillId="9" borderId="20" applyNumberFormat="0" applyFont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43" fontId="60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43" fontId="60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30" fillId="9" borderId="20" applyNumberFormat="0" applyFont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43" fontId="60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30" fillId="9" borderId="20" applyNumberFormat="0" applyFont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43" fontId="60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0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27" fillId="9" borderId="20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24" fillId="9" borderId="20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60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60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60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60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60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60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60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60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60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60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60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60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60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0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0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0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0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0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0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0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0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0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0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0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0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0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324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49" fillId="34" borderId="0" xfId="5" applyFont="1" applyFill="1" applyAlignment="1">
      <alignment horizontal="center" vertical="center"/>
    </xf>
    <xf numFmtId="43" fontId="49" fillId="34" borderId="0" xfId="5" applyFont="1" applyFill="1" applyAlignment="1">
      <alignment horizontal="left" vertical="center"/>
    </xf>
    <xf numFmtId="43" fontId="58" fillId="34" borderId="0" xfId="5" applyFont="1" applyFill="1" applyAlignment="1">
      <alignment horizontal="center" vertical="center"/>
    </xf>
    <xf numFmtId="43" fontId="49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58" fillId="34" borderId="5" xfId="5" applyFont="1" applyFill="1" applyBorder="1" applyAlignment="1">
      <alignment horizontal="center" vertical="center"/>
    </xf>
    <xf numFmtId="43" fontId="49" fillId="34" borderId="5" xfId="5" applyFont="1" applyFill="1" applyBorder="1" applyAlignment="1">
      <alignment horizontal="center" vertical="center"/>
    </xf>
    <xf numFmtId="0" fontId="49" fillId="0" borderId="0" xfId="0" applyFont="1"/>
    <xf numFmtId="4" fontId="49" fillId="0" borderId="0" xfId="0" applyNumberFormat="1" applyFont="1"/>
    <xf numFmtId="0" fontId="49" fillId="34" borderId="0" xfId="0" applyFont="1" applyFill="1"/>
    <xf numFmtId="43" fontId="49" fillId="34" borderId="0" xfId="5" applyFont="1" applyFill="1" applyAlignment="1">
      <alignment horizontal="left"/>
    </xf>
    <xf numFmtId="164" fontId="56" fillId="0" borderId="0" xfId="2" applyNumberFormat="1" applyAlignment="1">
      <alignment horizontal="left"/>
    </xf>
    <xf numFmtId="0" fontId="58" fillId="34" borderId="0" xfId="0" applyFont="1" applyFill="1"/>
    <xf numFmtId="43" fontId="0" fillId="34" borderId="0" xfId="0" applyNumberFormat="1" applyFill="1"/>
    <xf numFmtId="43" fontId="49" fillId="0" borderId="0" xfId="5" applyFont="1"/>
    <xf numFmtId="43" fontId="58" fillId="34" borderId="0" xfId="5" applyFont="1" applyFill="1"/>
    <xf numFmtId="0" fontId="59" fillId="0" borderId="5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/>
    </xf>
    <xf numFmtId="3" fontId="58" fillId="0" borderId="2" xfId="0" applyNumberFormat="1" applyFont="1" applyBorder="1" applyAlignment="1">
      <alignment horizontal="center"/>
    </xf>
    <xf numFmtId="0" fontId="58" fillId="0" borderId="2" xfId="0" applyFont="1" applyBorder="1" applyAlignment="1">
      <alignment horizontal="center"/>
    </xf>
    <xf numFmtId="166" fontId="58" fillId="0" borderId="2" xfId="0" applyNumberFormat="1" applyFont="1" applyBorder="1" applyAlignment="1">
      <alignment horizontal="center"/>
    </xf>
    <xf numFmtId="167" fontId="58" fillId="0" borderId="3" xfId="0" applyNumberFormat="1" applyFont="1" applyBorder="1" applyAlignment="1">
      <alignment horizontal="center"/>
    </xf>
    <xf numFmtId="0" fontId="58" fillId="0" borderId="10" xfId="0" applyFont="1" applyBorder="1" applyAlignment="1">
      <alignment horizontal="center"/>
    </xf>
    <xf numFmtId="4" fontId="58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center"/>
    </xf>
    <xf numFmtId="14" fontId="0" fillId="2" borderId="5" xfId="0" applyNumberFormat="1" applyFill="1" applyBorder="1"/>
    <xf numFmtId="43" fontId="0" fillId="2" borderId="5" xfId="5" applyFont="1" applyFill="1" applyBorder="1"/>
    <xf numFmtId="43" fontId="0" fillId="34" borderId="5" xfId="5" applyFont="1" applyFill="1" applyBorder="1"/>
    <xf numFmtId="14" fontId="0" fillId="0" borderId="5" xfId="0" applyNumberFormat="1" applyBorder="1"/>
    <xf numFmtId="43" fontId="0" fillId="0" borderId="5" xfId="5" applyFont="1" applyBorder="1"/>
    <xf numFmtId="14" fontId="0" fillId="0" borderId="5" xfId="0" applyNumberFormat="1" applyBorder="1" applyAlignment="1">
      <alignment horizontal="right"/>
    </xf>
    <xf numFmtId="43" fontId="58" fillId="2" borderId="5" xfId="0" applyNumberFormat="1" applyFont="1" applyFill="1" applyBorder="1"/>
    <xf numFmtId="14" fontId="76" fillId="0" borderId="4" xfId="0" applyNumberFormat="1" applyFont="1" applyBorder="1"/>
    <xf numFmtId="4" fontId="0" fillId="0" borderId="6" xfId="0" applyNumberFormat="1" applyBorder="1" applyAlignment="1">
      <alignment horizontal="right"/>
    </xf>
    <xf numFmtId="43" fontId="0" fillId="2" borderId="5" xfId="123" applyFont="1" applyFill="1" applyBorder="1"/>
    <xf numFmtId="14" fontId="0" fillId="2" borderId="5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43" fontId="0" fillId="2" borderId="5" xfId="123" applyFont="1" applyFill="1" applyBorder="1" applyAlignment="1">
      <alignment horizontal="center"/>
    </xf>
    <xf numFmtId="43" fontId="0" fillId="34" borderId="5" xfId="123" applyFont="1" applyFill="1" applyBorder="1"/>
    <xf numFmtId="43" fontId="0" fillId="0" borderId="5" xfId="123" applyFont="1" applyFill="1" applyBorder="1"/>
    <xf numFmtId="43" fontId="58" fillId="34" borderId="0" xfId="123" applyFont="1" applyFill="1" applyAlignment="1">
      <alignment horizontal="center" vertical="center"/>
    </xf>
    <xf numFmtId="43" fontId="58" fillId="34" borderId="0" xfId="0" applyNumberFormat="1" applyFont="1" applyFill="1"/>
    <xf numFmtId="3" fontId="0" fillId="2" borderId="5" xfId="0" applyNumberFormat="1" applyFill="1" applyBorder="1"/>
    <xf numFmtId="4" fontId="0" fillId="2" borderId="5" xfId="0" applyNumberFormat="1" applyFill="1" applyBorder="1" applyAlignment="1">
      <alignment horizontal="right"/>
    </xf>
    <xf numFmtId="164" fontId="0" fillId="2" borderId="5" xfId="4" applyNumberFormat="1" applyFont="1" applyFill="1" applyBorder="1" applyAlignment="1">
      <alignment horizontal="left"/>
    </xf>
    <xf numFmtId="49" fontId="0" fillId="2" borderId="5" xfId="4" applyNumberFormat="1" applyFont="1" applyFill="1" applyBorder="1" applyAlignment="1">
      <alignment horizontal="left"/>
    </xf>
    <xf numFmtId="168" fontId="0" fillId="2" borderId="5" xfId="4" applyNumberFormat="1" applyFont="1" applyFill="1" applyBorder="1" applyAlignment="1">
      <alignment horizontal="right"/>
    </xf>
    <xf numFmtId="3" fontId="0" fillId="2" borderId="5" xfId="4" applyNumberFormat="1" applyFont="1" applyFill="1" applyBorder="1"/>
    <xf numFmtId="169" fontId="0" fillId="2" borderId="5" xfId="4" applyNumberFormat="1" applyFont="1" applyFill="1" applyBorder="1" applyAlignment="1">
      <alignment horizontal="right"/>
    </xf>
    <xf numFmtId="4" fontId="0" fillId="2" borderId="5" xfId="4" applyNumberFormat="1" applyFont="1" applyFill="1" applyBorder="1" applyAlignment="1">
      <alignment horizontal="right"/>
    </xf>
    <xf numFmtId="0" fontId="0" fillId="2" borderId="5" xfId="4" applyFont="1" applyFill="1" applyBorder="1"/>
    <xf numFmtId="164" fontId="0" fillId="2" borderId="5" xfId="0" applyNumberFormat="1" applyFill="1" applyBorder="1" applyAlignment="1">
      <alignment horizontal="left"/>
    </xf>
    <xf numFmtId="168" fontId="0" fillId="2" borderId="5" xfId="0" applyNumberFormat="1" applyFill="1" applyBorder="1" applyAlignment="1">
      <alignment horizontal="right"/>
    </xf>
    <xf numFmtId="166" fontId="0" fillId="2" borderId="5" xfId="0" applyNumberFormat="1" applyFill="1" applyBorder="1"/>
    <xf numFmtId="169" fontId="0" fillId="2" borderId="5" xfId="0" applyNumberFormat="1" applyFill="1" applyBorder="1" applyAlignment="1">
      <alignment horizontal="right"/>
    </xf>
    <xf numFmtId="14" fontId="0" fillId="35" borderId="5" xfId="0" applyNumberFormat="1" applyFill="1" applyBorder="1"/>
    <xf numFmtId="0" fontId="0" fillId="35" borderId="5" xfId="0" applyFill="1" applyBorder="1"/>
    <xf numFmtId="4" fontId="0" fillId="35" borderId="5" xfId="0" applyNumberFormat="1" applyFill="1" applyBorder="1" applyAlignment="1">
      <alignment horizontal="right"/>
    </xf>
    <xf numFmtId="14" fontId="0" fillId="2" borderId="5" xfId="0" applyNumberFormat="1" applyFill="1" applyBorder="1" applyAlignment="1">
      <alignment horizontal="left"/>
    </xf>
    <xf numFmtId="4" fontId="0" fillId="0" borderId="5" xfId="0" applyNumberFormat="1" applyBorder="1" applyAlignment="1">
      <alignment horizontal="right"/>
    </xf>
    <xf numFmtId="14" fontId="0" fillId="0" borderId="5" xfId="0" applyNumberFormat="1" applyBorder="1" applyAlignment="1">
      <alignment horizontal="left"/>
    </xf>
    <xf numFmtId="14" fontId="0" fillId="34" borderId="5" xfId="0" applyNumberFormat="1" applyFill="1" applyBorder="1" applyAlignment="1">
      <alignment horizontal="left"/>
    </xf>
    <xf numFmtId="4" fontId="0" fillId="34" borderId="5" xfId="0" applyNumberFormat="1" applyFill="1" applyBorder="1"/>
    <xf numFmtId="4" fontId="43" fillId="34" borderId="5" xfId="124" applyNumberFormat="1" applyFill="1" applyBorder="1" applyAlignment="1">
      <alignment horizontal="right"/>
    </xf>
    <xf numFmtId="164" fontId="43" fillId="2" borderId="5" xfId="124" applyNumberFormat="1" applyFill="1" applyBorder="1" applyAlignment="1">
      <alignment horizontal="left"/>
    </xf>
    <xf numFmtId="49" fontId="43" fillId="2" borderId="5" xfId="124" applyNumberFormat="1" applyFill="1" applyBorder="1" applyAlignment="1">
      <alignment horizontal="left"/>
    </xf>
    <xf numFmtId="168" fontId="43" fillId="2" borderId="5" xfId="124" applyNumberFormat="1" applyFill="1" applyBorder="1" applyAlignment="1">
      <alignment horizontal="right"/>
    </xf>
    <xf numFmtId="3" fontId="43" fillId="2" borderId="5" xfId="124" applyNumberFormat="1" applyFill="1" applyBorder="1"/>
    <xf numFmtId="169" fontId="43" fillId="2" borderId="5" xfId="124" applyNumberFormat="1" applyFill="1" applyBorder="1" applyAlignment="1">
      <alignment horizontal="right"/>
    </xf>
    <xf numFmtId="4" fontId="43" fillId="2" borderId="5" xfId="124" applyNumberFormat="1" applyFill="1" applyBorder="1" applyAlignment="1">
      <alignment horizontal="right"/>
    </xf>
    <xf numFmtId="0" fontId="43" fillId="2" borderId="5" xfId="124" applyFill="1" applyBorder="1"/>
    <xf numFmtId="4" fontId="41" fillId="0" borderId="0" xfId="126" applyNumberFormat="1" applyAlignment="1">
      <alignment horizontal="right"/>
    </xf>
    <xf numFmtId="4" fontId="0" fillId="36" borderId="5" xfId="0" applyNumberFormat="1" applyFill="1" applyBorder="1" applyAlignment="1">
      <alignment horizontal="right"/>
    </xf>
    <xf numFmtId="3" fontId="0" fillId="36" borderId="5" xfId="0" applyNumberFormat="1" applyFill="1" applyBorder="1"/>
    <xf numFmtId="0" fontId="0" fillId="36" borderId="5" xfId="0" applyFill="1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4" fontId="79" fillId="0" borderId="0" xfId="0" applyNumberFormat="1" applyFont="1"/>
    <xf numFmtId="0" fontId="79" fillId="0" borderId="0" xfId="0" applyFont="1"/>
    <xf numFmtId="43" fontId="79" fillId="0" borderId="0" xfId="5" applyFont="1"/>
    <xf numFmtId="0" fontId="79" fillId="0" borderId="11" xfId="0" applyFont="1" applyBorder="1"/>
    <xf numFmtId="0" fontId="79" fillId="0" borderId="5" xfId="0" applyFont="1" applyBorder="1"/>
    <xf numFmtId="14" fontId="79" fillId="0" borderId="4" xfId="0" applyNumberFormat="1" applyFont="1" applyBorder="1"/>
    <xf numFmtId="168" fontId="36" fillId="2" borderId="5" xfId="207" applyNumberFormat="1" applyFill="1" applyBorder="1" applyAlignment="1">
      <alignment horizontal="right"/>
    </xf>
    <xf numFmtId="49" fontId="36" fillId="2" borderId="5" xfId="207" applyNumberFormat="1" applyFill="1" applyBorder="1" applyAlignment="1">
      <alignment horizontal="left"/>
    </xf>
    <xf numFmtId="0" fontId="36" fillId="2" borderId="5" xfId="207" applyFill="1" applyBorder="1"/>
    <xf numFmtId="4" fontId="36" fillId="2" borderId="5" xfId="207" applyNumberFormat="1" applyFill="1" applyBorder="1" applyAlignment="1">
      <alignment horizontal="right"/>
    </xf>
    <xf numFmtId="169" fontId="36" fillId="2" borderId="5" xfId="207" applyNumberFormat="1" applyFill="1" applyBorder="1" applyAlignment="1">
      <alignment horizontal="right"/>
    </xf>
    <xf numFmtId="3" fontId="36" fillId="2" borderId="5" xfId="207" applyNumberFormat="1" applyFill="1" applyBorder="1"/>
    <xf numFmtId="164" fontId="36" fillId="2" borderId="5" xfId="207" applyNumberFormat="1" applyFill="1" applyBorder="1" applyAlignment="1">
      <alignment horizontal="left"/>
    </xf>
    <xf numFmtId="49" fontId="36" fillId="0" borderId="0" xfId="207" applyNumberFormat="1" applyAlignment="1">
      <alignment horizontal="left"/>
    </xf>
    <xf numFmtId="49" fontId="33" fillId="0" borderId="0" xfId="248" applyNumberFormat="1" applyAlignment="1">
      <alignment horizontal="left"/>
    </xf>
    <xf numFmtId="167" fontId="0" fillId="0" borderId="0" xfId="0" applyNumberFormat="1"/>
    <xf numFmtId="43" fontId="0" fillId="0" borderId="5" xfId="5" applyFont="1" applyFill="1" applyBorder="1"/>
    <xf numFmtId="0" fontId="28" fillId="0" borderId="5" xfId="1050" applyBorder="1"/>
    <xf numFmtId="4" fontId="28" fillId="0" borderId="5" xfId="1050" applyNumberFormat="1" applyBorder="1" applyAlignment="1">
      <alignment horizontal="right"/>
    </xf>
    <xf numFmtId="169" fontId="28" fillId="0" borderId="5" xfId="1050" applyNumberFormat="1" applyBorder="1" applyAlignment="1">
      <alignment horizontal="right"/>
    </xf>
    <xf numFmtId="3" fontId="28" fillId="0" borderId="5" xfId="1050" applyNumberFormat="1" applyBorder="1"/>
    <xf numFmtId="168" fontId="28" fillId="0" borderId="5" xfId="1050" applyNumberFormat="1" applyBorder="1" applyAlignment="1">
      <alignment horizontal="right"/>
    </xf>
    <xf numFmtId="49" fontId="28" fillId="0" borderId="5" xfId="1050" applyNumberFormat="1" applyBorder="1" applyAlignment="1">
      <alignment horizontal="left"/>
    </xf>
    <xf numFmtId="164" fontId="28" fillId="0" borderId="5" xfId="1050" applyNumberFormat="1" applyBorder="1" applyAlignment="1">
      <alignment horizontal="left"/>
    </xf>
    <xf numFmtId="3" fontId="27" fillId="0" borderId="0" xfId="1070" applyNumberFormat="1" applyAlignment="1">
      <alignment horizontal="right"/>
    </xf>
    <xf numFmtId="43" fontId="27" fillId="0" borderId="0" xfId="1071" applyFont="1" applyAlignment="1">
      <alignment horizontal="left"/>
    </xf>
    <xf numFmtId="43" fontId="27" fillId="0" borderId="0" xfId="5" applyFont="1" applyAlignment="1">
      <alignment horizontal="right"/>
    </xf>
    <xf numFmtId="43" fontId="27" fillId="0" borderId="0" xfId="1071" applyFont="1" applyAlignment="1">
      <alignment horizontal="right"/>
    </xf>
    <xf numFmtId="0" fontId="27" fillId="0" borderId="0" xfId="1070"/>
    <xf numFmtId="49" fontId="27" fillId="0" borderId="0" xfId="1070" applyNumberFormat="1" applyAlignment="1">
      <alignment horizontal="left"/>
    </xf>
    <xf numFmtId="4" fontId="27" fillId="0" borderId="0" xfId="1070" applyNumberFormat="1" applyAlignment="1">
      <alignment horizontal="right"/>
    </xf>
    <xf numFmtId="0" fontId="59" fillId="0" borderId="34" xfId="1070" applyFont="1" applyBorder="1" applyAlignment="1">
      <alignment horizontal="center" wrapText="1"/>
    </xf>
    <xf numFmtId="4" fontId="27" fillId="0" borderId="0" xfId="1070" applyNumberFormat="1"/>
    <xf numFmtId="4" fontId="0" fillId="34" borderId="6" xfId="0" applyNumberFormat="1" applyFill="1" applyBorder="1"/>
    <xf numFmtId="49" fontId="26" fillId="0" borderId="0" xfId="1050" applyNumberFormat="1" applyFont="1" applyAlignment="1">
      <alignment horizontal="left"/>
    </xf>
    <xf numFmtId="14" fontId="0" fillId="0" borderId="0" xfId="0" applyNumberFormat="1"/>
    <xf numFmtId="2" fontId="0" fillId="0" borderId="0" xfId="0" applyNumberFormat="1"/>
    <xf numFmtId="0" fontId="58" fillId="0" borderId="11" xfId="0" applyFont="1" applyBorder="1"/>
    <xf numFmtId="0" fontId="58" fillId="0" borderId="5" xfId="0" applyFont="1" applyBorder="1"/>
    <xf numFmtId="164" fontId="28" fillId="2" borderId="5" xfId="1050" applyNumberFormat="1" applyFill="1" applyBorder="1" applyAlignment="1">
      <alignment horizontal="left"/>
    </xf>
    <xf numFmtId="49" fontId="28" fillId="2" borderId="5" xfId="1050" applyNumberFormat="1" applyFill="1" applyBorder="1" applyAlignment="1">
      <alignment horizontal="left"/>
    </xf>
    <xf numFmtId="168" fontId="28" fillId="2" borderId="5" xfId="1050" applyNumberFormat="1" applyFill="1" applyBorder="1" applyAlignment="1">
      <alignment horizontal="right"/>
    </xf>
    <xf numFmtId="3" fontId="28" fillId="2" borderId="5" xfId="1050" applyNumberFormat="1" applyFill="1" applyBorder="1"/>
    <xf numFmtId="169" fontId="28" fillId="2" borderId="5" xfId="1050" applyNumberFormat="1" applyFill="1" applyBorder="1" applyAlignment="1">
      <alignment horizontal="right"/>
    </xf>
    <xf numFmtId="4" fontId="28" fillId="2" borderId="5" xfId="1050" applyNumberFormat="1" applyFill="1" applyBorder="1" applyAlignment="1">
      <alignment horizontal="right"/>
    </xf>
    <xf numFmtId="0" fontId="28" fillId="2" borderId="5" xfId="1050" applyFill="1" applyBorder="1"/>
    <xf numFmtId="43" fontId="0" fillId="0" borderId="0" xfId="5" applyFont="1" applyFill="1" applyBorder="1" applyAlignment="1">
      <alignment horizontal="center"/>
    </xf>
    <xf numFmtId="49" fontId="0" fillId="0" borderId="0" xfId="0" applyNumberFormat="1" applyAlignment="1">
      <alignment horizontal="left"/>
    </xf>
    <xf numFmtId="4" fontId="59" fillId="0" borderId="35" xfId="0" applyNumberFormat="1" applyFont="1" applyBorder="1" applyAlignment="1">
      <alignment horizontal="right"/>
    </xf>
    <xf numFmtId="4" fontId="24" fillId="0" borderId="0" xfId="1091" applyNumberFormat="1" applyAlignment="1">
      <alignment horizontal="right"/>
    </xf>
    <xf numFmtId="43" fontId="0" fillId="2" borderId="0" xfId="0" applyNumberFormat="1" applyFill="1"/>
    <xf numFmtId="0" fontId="0" fillId="2" borderId="0" xfId="0" applyFill="1"/>
    <xf numFmtId="43" fontId="0" fillId="2" borderId="5" xfId="0" applyNumberFormat="1" applyFill="1" applyBorder="1"/>
    <xf numFmtId="4" fontId="0" fillId="34" borderId="0" xfId="0" applyNumberFormat="1" applyFill="1"/>
    <xf numFmtId="49" fontId="0" fillId="0" borderId="5" xfId="0" applyNumberFormat="1" applyBorder="1" applyAlignment="1">
      <alignment horizontal="left"/>
    </xf>
    <xf numFmtId="14" fontId="0" fillId="0" borderId="25" xfId="0" applyNumberFormat="1" applyBorder="1"/>
    <xf numFmtId="4" fontId="0" fillId="36" borderId="6" xfId="0" applyNumberFormat="1" applyFill="1" applyBorder="1"/>
    <xf numFmtId="14" fontId="0" fillId="36" borderId="4" xfId="0" applyNumberFormat="1" applyFill="1" applyBorder="1"/>
    <xf numFmtId="0" fontId="0" fillId="36" borderId="11" xfId="0" applyFill="1" applyBorder="1"/>
    <xf numFmtId="16" fontId="0" fillId="0" borderId="5" xfId="0" applyNumberFormat="1" applyBorder="1"/>
    <xf numFmtId="167" fontId="0" fillId="0" borderId="32" xfId="0" applyNumberFormat="1" applyBorder="1"/>
    <xf numFmtId="43" fontId="0" fillId="2" borderId="26" xfId="123" applyFont="1" applyFill="1" applyBorder="1"/>
    <xf numFmtId="43" fontId="58" fillId="0" borderId="36" xfId="5" applyFont="1" applyBorder="1"/>
    <xf numFmtId="4" fontId="80" fillId="0" borderId="6" xfId="0" applyNumberFormat="1" applyFont="1" applyBorder="1"/>
    <xf numFmtId="43" fontId="58" fillId="0" borderId="5" xfId="5" applyFont="1" applyBorder="1"/>
    <xf numFmtId="167" fontId="0" fillId="0" borderId="5" xfId="0" applyNumberFormat="1" applyBorder="1"/>
    <xf numFmtId="4" fontId="0" fillId="34" borderId="5" xfId="1" applyNumberFormat="1" applyFont="1" applyFill="1" applyBorder="1"/>
    <xf numFmtId="166" fontId="0" fillId="34" borderId="5" xfId="0" applyNumberFormat="1" applyFill="1" applyBorder="1"/>
    <xf numFmtId="167" fontId="0" fillId="34" borderId="5" xfId="0" applyNumberFormat="1" applyFill="1" applyBorder="1"/>
    <xf numFmtId="4" fontId="25" fillId="0" borderId="6" xfId="0" applyNumberFormat="1" applyFont="1" applyBorder="1"/>
    <xf numFmtId="43" fontId="0" fillId="36" borderId="5" xfId="5" applyFont="1" applyFill="1" applyBorder="1"/>
    <xf numFmtId="0" fontId="0" fillId="36" borderId="0" xfId="0" applyFill="1"/>
    <xf numFmtId="43" fontId="0" fillId="36" borderId="5" xfId="123" applyFont="1" applyFill="1" applyBorder="1"/>
    <xf numFmtId="43" fontId="0" fillId="36" borderId="5" xfId="123" applyFont="1" applyFill="1" applyBorder="1" applyAlignment="1">
      <alignment horizontal="center"/>
    </xf>
    <xf numFmtId="4" fontId="79" fillId="0" borderId="6" xfId="0" applyNumberFormat="1" applyFont="1" applyBorder="1"/>
    <xf numFmtId="0" fontId="59" fillId="0" borderId="26" xfId="0" applyFont="1" applyBorder="1" applyAlignment="1">
      <alignment horizontal="center" vertical="center" wrapText="1"/>
    </xf>
    <xf numFmtId="3" fontId="0" fillId="0" borderId="0" xfId="0" applyNumberFormat="1"/>
    <xf numFmtId="4" fontId="19" fillId="0" borderId="0" xfId="2261" applyNumberFormat="1"/>
    <xf numFmtId="3" fontId="58" fillId="0" borderId="0" xfId="2281" applyNumberFormat="1" applyFont="1" applyAlignment="1">
      <alignment horizontal="right"/>
    </xf>
    <xf numFmtId="164" fontId="17" fillId="0" borderId="5" xfId="2301" applyNumberFormat="1" applyBorder="1" applyAlignment="1">
      <alignment horizontal="left"/>
    </xf>
    <xf numFmtId="0" fontId="17" fillId="0" borderId="0" xfId="2301"/>
    <xf numFmtId="164" fontId="17" fillId="0" borderId="0" xfId="2301" applyNumberFormat="1" applyAlignment="1">
      <alignment horizontal="left"/>
    </xf>
    <xf numFmtId="168" fontId="17" fillId="0" borderId="0" xfId="2301" applyNumberFormat="1" applyAlignment="1">
      <alignment horizontal="right"/>
    </xf>
    <xf numFmtId="49" fontId="17" fillId="0" borderId="0" xfId="2301" applyNumberFormat="1" applyAlignment="1">
      <alignment horizontal="left"/>
    </xf>
    <xf numFmtId="169" fontId="17" fillId="0" borderId="0" xfId="2301" applyNumberFormat="1" applyAlignment="1">
      <alignment horizontal="right"/>
    </xf>
    <xf numFmtId="4" fontId="17" fillId="0" borderId="0" xfId="2301" applyNumberFormat="1" applyAlignment="1">
      <alignment horizontal="right"/>
    </xf>
    <xf numFmtId="3" fontId="17" fillId="0" borderId="0" xfId="2301" applyNumberFormat="1"/>
    <xf numFmtId="0" fontId="0" fillId="2" borderId="37" xfId="0" applyFill="1" applyBorder="1"/>
    <xf numFmtId="0" fontId="58" fillId="2" borderId="38" xfId="0" applyFont="1" applyFill="1" applyBorder="1" applyAlignment="1">
      <alignment horizontal="center"/>
    </xf>
    <xf numFmtId="0" fontId="58" fillId="2" borderId="39" xfId="0" applyFont="1" applyFill="1" applyBorder="1" applyAlignment="1">
      <alignment horizontal="center"/>
    </xf>
    <xf numFmtId="0" fontId="0" fillId="2" borderId="40" xfId="0" applyFill="1" applyBorder="1"/>
    <xf numFmtId="43" fontId="0" fillId="2" borderId="41" xfId="5" applyFont="1" applyFill="1" applyBorder="1"/>
    <xf numFmtId="0" fontId="0" fillId="2" borderId="29" xfId="0" applyFill="1" applyBorder="1"/>
    <xf numFmtId="0" fontId="0" fillId="2" borderId="30" xfId="0" applyFill="1" applyBorder="1"/>
    <xf numFmtId="43" fontId="0" fillId="2" borderId="31" xfId="5" applyFont="1" applyFill="1" applyBorder="1"/>
    <xf numFmtId="0" fontId="58" fillId="36" borderId="0" xfId="0" applyFont="1" applyFill="1" applyAlignment="1">
      <alignment horizontal="center"/>
    </xf>
    <xf numFmtId="8" fontId="0" fillId="36" borderId="0" xfId="0" applyNumberFormat="1" applyFill="1"/>
    <xf numFmtId="164" fontId="17" fillId="0" borderId="5" xfId="2301" applyNumberFormat="1" applyFill="1" applyBorder="1" applyAlignment="1">
      <alignment horizontal="left"/>
    </xf>
    <xf numFmtId="168" fontId="17" fillId="0" borderId="5" xfId="2301" applyNumberFormat="1" applyFill="1" applyBorder="1" applyAlignment="1">
      <alignment horizontal="right"/>
    </xf>
    <xf numFmtId="49" fontId="17" fillId="0" borderId="5" xfId="2301" applyNumberFormat="1" applyFill="1" applyBorder="1" applyAlignment="1">
      <alignment horizontal="left"/>
    </xf>
    <xf numFmtId="3" fontId="17" fillId="0" borderId="5" xfId="2301" applyNumberFormat="1" applyFill="1" applyBorder="1"/>
    <xf numFmtId="169" fontId="17" fillId="0" borderId="5" xfId="2301" applyNumberFormat="1" applyFill="1" applyBorder="1" applyAlignment="1">
      <alignment horizontal="right"/>
    </xf>
    <xf numFmtId="4" fontId="17" fillId="0" borderId="5" xfId="2301" applyNumberFormat="1" applyFill="1" applyBorder="1" applyAlignment="1">
      <alignment horizontal="right"/>
    </xf>
    <xf numFmtId="0" fontId="17" fillId="0" borderId="5" xfId="2301" applyFill="1" applyBorder="1"/>
    <xf numFmtId="2" fontId="0" fillId="0" borderId="5" xfId="0" applyNumberFormat="1" applyBorder="1"/>
    <xf numFmtId="49" fontId="16" fillId="0" borderId="5" xfId="2301" applyNumberFormat="1" applyFont="1" applyFill="1" applyBorder="1" applyAlignment="1">
      <alignment horizontal="left"/>
    </xf>
    <xf numFmtId="49" fontId="0" fillId="0" borderId="0" xfId="0" applyNumberFormat="1"/>
    <xf numFmtId="164" fontId="17" fillId="2" borderId="5" xfId="2301" applyNumberFormat="1" applyFill="1" applyBorder="1" applyAlignment="1">
      <alignment horizontal="left"/>
    </xf>
    <xf numFmtId="168" fontId="17" fillId="2" borderId="5" xfId="2301" applyNumberFormat="1" applyFill="1" applyBorder="1" applyAlignment="1">
      <alignment horizontal="right"/>
    </xf>
    <xf numFmtId="49" fontId="17" fillId="2" borderId="5" xfId="2301" applyNumberFormat="1" applyFill="1" applyBorder="1" applyAlignment="1">
      <alignment horizontal="left"/>
    </xf>
    <xf numFmtId="3" fontId="17" fillId="2" borderId="5" xfId="2301" applyNumberFormat="1" applyFill="1" applyBorder="1"/>
    <xf numFmtId="169" fontId="17" fillId="2" borderId="5" xfId="2301" applyNumberFormat="1" applyFill="1" applyBorder="1" applyAlignment="1">
      <alignment horizontal="right"/>
    </xf>
    <xf numFmtId="4" fontId="17" fillId="2" borderId="5" xfId="2301" applyNumberFormat="1" applyFill="1" applyBorder="1" applyAlignment="1">
      <alignment horizontal="right"/>
    </xf>
    <xf numFmtId="0" fontId="17" fillId="2" borderId="5" xfId="2301" applyFill="1" applyBorder="1"/>
    <xf numFmtId="49" fontId="16" fillId="2" borderId="5" xfId="2301" applyNumberFormat="1" applyFont="1" applyFill="1" applyBorder="1" applyAlignment="1">
      <alignment horizontal="left"/>
    </xf>
    <xf numFmtId="2" fontId="0" fillId="2" borderId="5" xfId="0" applyNumberFormat="1" applyFill="1" applyBorder="1"/>
    <xf numFmtId="4" fontId="0" fillId="0" borderId="5" xfId="1" applyNumberFormat="1" applyFont="1" applyFill="1" applyBorder="1"/>
    <xf numFmtId="4" fontId="17" fillId="34" borderId="5" xfId="2301" applyNumberFormat="1" applyFill="1" applyBorder="1" applyAlignment="1">
      <alignment horizontal="right"/>
    </xf>
    <xf numFmtId="0" fontId="14" fillId="0" borderId="5" xfId="2341" applyBorder="1"/>
    <xf numFmtId="3" fontId="14" fillId="0" borderId="5" xfId="2341" applyNumberFormat="1" applyBorder="1"/>
    <xf numFmtId="4" fontId="14" fillId="0" borderId="5" xfId="2341" applyNumberFormat="1" applyBorder="1" applyAlignment="1">
      <alignment horizontal="right"/>
    </xf>
    <xf numFmtId="169" fontId="14" fillId="0" borderId="5" xfId="2341" applyNumberFormat="1" applyBorder="1" applyAlignment="1">
      <alignment horizontal="right"/>
    </xf>
    <xf numFmtId="166" fontId="14" fillId="0" borderId="5" xfId="2341" applyNumberFormat="1" applyBorder="1"/>
    <xf numFmtId="49" fontId="14" fillId="0" borderId="5" xfId="2341" applyNumberFormat="1" applyBorder="1" applyAlignment="1">
      <alignment horizontal="left"/>
    </xf>
    <xf numFmtId="168" fontId="14" fillId="0" borderId="5" xfId="2341" applyNumberFormat="1" applyBorder="1" applyAlignment="1">
      <alignment horizontal="right"/>
    </xf>
    <xf numFmtId="164" fontId="14" fillId="0" borderId="5" xfId="2341" applyNumberFormat="1" applyBorder="1" applyAlignment="1">
      <alignment horizontal="left"/>
    </xf>
    <xf numFmtId="0" fontId="13" fillId="0" borderId="0" xfId="2361"/>
    <xf numFmtId="49" fontId="13" fillId="0" borderId="0" xfId="2361" applyNumberFormat="1" applyAlignment="1">
      <alignment horizontal="left"/>
    </xf>
    <xf numFmtId="164" fontId="13" fillId="0" borderId="0" xfId="2361" applyNumberFormat="1" applyAlignment="1">
      <alignment horizontal="left"/>
    </xf>
    <xf numFmtId="4" fontId="13" fillId="0" borderId="0" xfId="2361" applyNumberFormat="1" applyAlignment="1">
      <alignment horizontal="right"/>
    </xf>
    <xf numFmtId="14" fontId="0" fillId="34" borderId="4" xfId="0" applyNumberFormat="1" applyFill="1" applyBorder="1"/>
    <xf numFmtId="0" fontId="0" fillId="34" borderId="11" xfId="0" applyFill="1" applyBorder="1"/>
    <xf numFmtId="14" fontId="0" fillId="34" borderId="5" xfId="0" applyNumberFormat="1" applyFill="1" applyBorder="1"/>
    <xf numFmtId="14" fontId="0" fillId="36" borderId="5" xfId="0" applyNumberFormat="1" applyFill="1" applyBorder="1"/>
    <xf numFmtId="14" fontId="76" fillId="36" borderId="4" xfId="0" applyNumberFormat="1" applyFont="1" applyFill="1" applyBorder="1"/>
    <xf numFmtId="4" fontId="0" fillId="36" borderId="6" xfId="0" applyNumberFormat="1" applyFill="1" applyBorder="1" applyAlignment="1">
      <alignment horizontal="right"/>
    </xf>
    <xf numFmtId="4" fontId="10" fillId="0" borderId="5" xfId="2402" applyNumberFormat="1" applyBorder="1" applyAlignment="1">
      <alignment horizontal="right"/>
    </xf>
    <xf numFmtId="0" fontId="10" fillId="0" borderId="5" xfId="2402" applyBorder="1"/>
    <xf numFmtId="169" fontId="10" fillId="0" borderId="5" xfId="2402" applyNumberFormat="1" applyBorder="1" applyAlignment="1">
      <alignment horizontal="right"/>
    </xf>
    <xf numFmtId="3" fontId="10" fillId="0" borderId="5" xfId="2402" applyNumberFormat="1" applyBorder="1"/>
    <xf numFmtId="49" fontId="10" fillId="0" borderId="5" xfId="2402" applyNumberFormat="1" applyBorder="1" applyAlignment="1">
      <alignment horizontal="left"/>
    </xf>
    <xf numFmtId="168" fontId="10" fillId="0" borderId="5" xfId="2402" applyNumberFormat="1" applyBorder="1" applyAlignment="1">
      <alignment horizontal="right"/>
    </xf>
    <xf numFmtId="164" fontId="10" fillId="0" borderId="5" xfId="2402" applyNumberFormat="1" applyBorder="1" applyAlignment="1">
      <alignment horizontal="left"/>
    </xf>
    <xf numFmtId="4" fontId="17" fillId="0" borderId="0" xfId="2301" applyNumberFormat="1" applyFill="1" applyBorder="1" applyAlignment="1">
      <alignment horizontal="right"/>
    </xf>
    <xf numFmtId="49" fontId="0" fillId="2" borderId="4" xfId="0" applyNumberFormat="1" applyFill="1" applyBorder="1" applyAlignment="1">
      <alignment horizontal="left"/>
    </xf>
    <xf numFmtId="43" fontId="0" fillId="0" borderId="6" xfId="5" applyFont="1" applyFill="1" applyBorder="1"/>
    <xf numFmtId="0" fontId="0" fillId="0" borderId="8" xfId="0" applyBorder="1"/>
    <xf numFmtId="165" fontId="0" fillId="0" borderId="0" xfId="0" applyNumberFormat="1"/>
    <xf numFmtId="0" fontId="9" fillId="0" borderId="5" xfId="2422" applyBorder="1"/>
    <xf numFmtId="4" fontId="9" fillId="0" borderId="5" xfId="2422" applyNumberFormat="1" applyBorder="1" applyAlignment="1">
      <alignment horizontal="right"/>
    </xf>
    <xf numFmtId="169" fontId="9" fillId="0" borderId="5" xfId="2422" applyNumberFormat="1" applyBorder="1" applyAlignment="1">
      <alignment horizontal="right"/>
    </xf>
    <xf numFmtId="3" fontId="9" fillId="0" borderId="5" xfId="2422" applyNumberFormat="1" applyBorder="1"/>
    <xf numFmtId="49" fontId="9" fillId="0" borderId="5" xfId="2422" applyNumberFormat="1" applyBorder="1" applyAlignment="1">
      <alignment horizontal="left"/>
    </xf>
    <xf numFmtId="168" fontId="9" fillId="0" borderId="5" xfId="2422" applyNumberFormat="1" applyBorder="1" applyAlignment="1">
      <alignment horizontal="right"/>
    </xf>
    <xf numFmtId="164" fontId="9" fillId="0" borderId="5" xfId="2422" applyNumberFormat="1" applyBorder="1" applyAlignment="1">
      <alignment horizontal="left"/>
    </xf>
    <xf numFmtId="164" fontId="14" fillId="2" borderId="5" xfId="2341" applyNumberFormat="1" applyFill="1" applyBorder="1" applyAlignment="1">
      <alignment horizontal="left"/>
    </xf>
    <xf numFmtId="168" fontId="14" fillId="2" borderId="5" xfId="2341" applyNumberFormat="1" applyFill="1" applyBorder="1" applyAlignment="1">
      <alignment horizontal="right"/>
    </xf>
    <xf numFmtId="49" fontId="14" fillId="2" borderId="5" xfId="2341" applyNumberFormat="1" applyFill="1" applyBorder="1" applyAlignment="1">
      <alignment horizontal="left"/>
    </xf>
    <xf numFmtId="166" fontId="14" fillId="2" borderId="5" xfId="2341" applyNumberFormat="1" applyFill="1" applyBorder="1"/>
    <xf numFmtId="169" fontId="14" fillId="2" borderId="5" xfId="2341" applyNumberFormat="1" applyFill="1" applyBorder="1" applyAlignment="1">
      <alignment horizontal="right"/>
    </xf>
    <xf numFmtId="4" fontId="14" fillId="2" borderId="5" xfId="2341" applyNumberFormat="1" applyFill="1" applyBorder="1" applyAlignment="1">
      <alignment horizontal="right"/>
    </xf>
    <xf numFmtId="0" fontId="14" fillId="2" borderId="5" xfId="2341" applyFill="1" applyBorder="1"/>
    <xf numFmtId="3" fontId="14" fillId="2" borderId="5" xfId="2341" applyNumberFormat="1" applyFill="1" applyBorder="1"/>
    <xf numFmtId="170" fontId="0" fillId="34" borderId="5" xfId="0" applyNumberFormat="1" applyFill="1" applyBorder="1"/>
    <xf numFmtId="4" fontId="73" fillId="0" borderId="0" xfId="2442" applyNumberFormat="1" applyFont="1"/>
    <xf numFmtId="43" fontId="0" fillId="0" borderId="42" xfId="5" applyFont="1" applyFill="1" applyBorder="1"/>
    <xf numFmtId="164" fontId="10" fillId="2" borderId="5" xfId="2402" applyNumberFormat="1" applyFill="1" applyBorder="1" applyAlignment="1">
      <alignment horizontal="left"/>
    </xf>
    <xf numFmtId="168" fontId="10" fillId="2" borderId="5" xfId="2402" applyNumberFormat="1" applyFill="1" applyBorder="1" applyAlignment="1">
      <alignment horizontal="right"/>
    </xf>
    <xf numFmtId="49" fontId="10" fillId="2" borderId="5" xfId="2402" applyNumberFormat="1" applyFill="1" applyBorder="1" applyAlignment="1">
      <alignment horizontal="left"/>
    </xf>
    <xf numFmtId="3" fontId="10" fillId="2" borderId="5" xfId="2402" applyNumberFormat="1" applyFill="1" applyBorder="1"/>
    <xf numFmtId="169" fontId="10" fillId="2" borderId="5" xfId="2402" applyNumberFormat="1" applyFill="1" applyBorder="1" applyAlignment="1">
      <alignment horizontal="right"/>
    </xf>
    <xf numFmtId="4" fontId="10" fillId="2" borderId="5" xfId="2402" applyNumberFormat="1" applyFill="1" applyBorder="1" applyAlignment="1">
      <alignment horizontal="right"/>
    </xf>
    <xf numFmtId="0" fontId="10" fillId="2" borderId="5" xfId="2402" applyFill="1" applyBorder="1"/>
    <xf numFmtId="164" fontId="9" fillId="2" borderId="5" xfId="2422" applyNumberFormat="1" applyFill="1" applyBorder="1" applyAlignment="1">
      <alignment horizontal="left"/>
    </xf>
    <xf numFmtId="168" fontId="9" fillId="2" borderId="5" xfId="2422" applyNumberFormat="1" applyFill="1" applyBorder="1" applyAlignment="1">
      <alignment horizontal="right"/>
    </xf>
    <xf numFmtId="49" fontId="9" fillId="2" borderId="5" xfId="2422" applyNumberFormat="1" applyFill="1" applyBorder="1" applyAlignment="1">
      <alignment horizontal="left"/>
    </xf>
    <xf numFmtId="3" fontId="9" fillId="2" borderId="5" xfId="2422" applyNumberFormat="1" applyFill="1" applyBorder="1"/>
    <xf numFmtId="169" fontId="9" fillId="2" borderId="5" xfId="2422" applyNumberFormat="1" applyFill="1" applyBorder="1" applyAlignment="1">
      <alignment horizontal="right"/>
    </xf>
    <xf numFmtId="4" fontId="9" fillId="2" borderId="5" xfId="2422" applyNumberFormat="1" applyFill="1" applyBorder="1" applyAlignment="1">
      <alignment horizontal="right"/>
    </xf>
    <xf numFmtId="0" fontId="9" fillId="2" borderId="5" xfId="2422" applyFill="1" applyBorder="1"/>
    <xf numFmtId="2" fontId="0" fillId="34" borderId="5" xfId="0" applyNumberFormat="1" applyFill="1" applyBorder="1"/>
    <xf numFmtId="49" fontId="5" fillId="0" borderId="0" xfId="2502" applyNumberFormat="1" applyAlignment="1">
      <alignment horizontal="left"/>
    </xf>
    <xf numFmtId="4" fontId="5" fillId="0" borderId="0" xfId="2502" applyNumberFormat="1" applyAlignment="1">
      <alignment horizontal="right"/>
    </xf>
    <xf numFmtId="14" fontId="58" fillId="0" borderId="4" xfId="0" applyNumberFormat="1" applyFont="1" applyBorder="1"/>
    <xf numFmtId="4" fontId="58" fillId="0" borderId="6" xfId="0" applyNumberFormat="1" applyFont="1" applyBorder="1"/>
    <xf numFmtId="15" fontId="0" fillId="0" borderId="0" xfId="0" applyNumberFormat="1"/>
    <xf numFmtId="164" fontId="3" fillId="0" borderId="5" xfId="2402" applyNumberFormat="1" applyFont="1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58" fillId="0" borderId="22" xfId="0" applyFont="1" applyBorder="1" applyAlignment="1">
      <alignment horizontal="center"/>
    </xf>
    <xf numFmtId="0" fontId="58" fillId="0" borderId="23" xfId="0" applyFont="1" applyBorder="1" applyAlignment="1">
      <alignment horizontal="center"/>
    </xf>
    <xf numFmtId="0" fontId="58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1" xfId="0" applyBorder="1" applyAlignment="1">
      <alignment horizontal="center"/>
    </xf>
    <xf numFmtId="0" fontId="58" fillId="2" borderId="30" xfId="0" applyFont="1" applyFill="1" applyBorder="1" applyAlignment="1">
      <alignment horizontal="center"/>
    </xf>
  </cellXfs>
  <cellStyles count="2582">
    <cellStyle name="%20 - Vurgu1" xfId="23" builtinId="30" customBuiltin="1"/>
    <cellStyle name="%20 - Vurgu1 10" xfId="230" xr:uid="{0E62D92F-0B71-474A-9858-E5BAD05BC46A}"/>
    <cellStyle name="%20 - Vurgu1 10 2" xfId="477" xr:uid="{93872A6B-DC95-4257-8B10-D1322063511F}"/>
    <cellStyle name="%20 - Vurgu1 10 2 2" xfId="991" xr:uid="{E30B0B04-0481-4F44-9DB7-0BB19D70C888}"/>
    <cellStyle name="%20 - Vurgu1 10 2 2 2" xfId="2080" xr:uid="{19599842-4B18-419F-BD79-492501606F66}"/>
    <cellStyle name="%20 - Vurgu1 10 2 3" xfId="1567" xr:uid="{53592DAD-BAEB-4DC1-8C39-ED889E8B986E}"/>
    <cellStyle name="%20 - Vurgu1 10 3" xfId="745" xr:uid="{BBD64DAF-F070-4F5C-A2B4-D62732633CC7}"/>
    <cellStyle name="%20 - Vurgu1 10 3 2" xfId="1834" xr:uid="{BB84D502-8638-4C0F-BBA6-4432D0A2EB21}"/>
    <cellStyle name="%20 - Vurgu1 10 4" xfId="1321" xr:uid="{05FA93B7-0E2B-4C6F-B772-F57B3424D92E}"/>
    <cellStyle name="%20 - Vurgu1 11" xfId="250" xr:uid="{52E3A08C-FC36-4979-A9E0-F6E2AB0561F2}"/>
    <cellStyle name="%20 - Vurgu1 11 2" xfId="497" xr:uid="{8D677CB7-B400-431D-8E16-7BDB0D32C5EE}"/>
    <cellStyle name="%20 - Vurgu1 11 2 2" xfId="1011" xr:uid="{2FC61950-BC5D-41E7-9BB4-AEA290516153}"/>
    <cellStyle name="%20 - Vurgu1 11 2 2 2" xfId="2100" xr:uid="{CBE01BCE-C656-40D5-A65F-F09DE937314C}"/>
    <cellStyle name="%20 - Vurgu1 11 2 3" xfId="1587" xr:uid="{809F537B-B85C-47AA-87BA-4374B127AE54}"/>
    <cellStyle name="%20 - Vurgu1 11 3" xfId="765" xr:uid="{091C0875-203C-4E5C-9CF7-300CE3127F88}"/>
    <cellStyle name="%20 - Vurgu1 11 3 2" xfId="1854" xr:uid="{5DE654DB-C4B2-4D72-8CD1-03187A10F303}"/>
    <cellStyle name="%20 - Vurgu1 11 4" xfId="1341" xr:uid="{02D0C08D-71D7-4343-891A-DC43DDF5B74D}"/>
    <cellStyle name="%20 - Vurgu1 12" xfId="270" xr:uid="{B386CCE7-673D-4745-9023-75F0F106D7A4}"/>
    <cellStyle name="%20 - Vurgu1 12 2" xfId="785" xr:uid="{1F3BB26F-8A2E-4465-9F07-ECE026590DD4}"/>
    <cellStyle name="%20 - Vurgu1 12 2 2" xfId="1874" xr:uid="{1718F4AD-4FD3-47BB-BBA2-EC74C43AAD3E}"/>
    <cellStyle name="%20 - Vurgu1 12 3" xfId="1361" xr:uid="{0EE06D21-81D7-417E-8472-275A77FBFA65}"/>
    <cellStyle name="%20 - Vurgu1 13" xfId="517" xr:uid="{B5842BA2-2987-4FF5-A76E-04F44B705E38}"/>
    <cellStyle name="%20 - Vurgu1 13 2" xfId="1031" xr:uid="{3C7CD21D-9435-4CF1-BB3A-7CF5FF721E40}"/>
    <cellStyle name="%20 - Vurgu1 13 2 2" xfId="2120" xr:uid="{1FF46603-6564-4DDD-8911-EA6E2E0B41AC}"/>
    <cellStyle name="%20 - Vurgu1 13 3" xfId="1607" xr:uid="{4AD3347F-10E5-4E81-AFBB-6764E1752DB9}"/>
    <cellStyle name="%20 - Vurgu1 14" xfId="538" xr:uid="{844DDA6B-E1E3-4BEF-96CE-ED88B5EB4D7C}"/>
    <cellStyle name="%20 - Vurgu1 14 2" xfId="1628" xr:uid="{906FF9DC-424D-46C1-9D33-EE061F2D7FEC}"/>
    <cellStyle name="%20 - Vurgu1 15" xfId="1052" xr:uid="{C286A202-9D47-484D-ACA0-CBFBF1469EA1}"/>
    <cellStyle name="%20 - Vurgu1 15 2" xfId="2141" xr:uid="{A0482119-65E6-43E0-BE3E-B896AE4E1691}"/>
    <cellStyle name="%20 - Vurgu1 16" xfId="1073" xr:uid="{76B00C48-04FB-4448-BCD0-BB0D34A9AB07}"/>
    <cellStyle name="%20 - Vurgu1 16 2" xfId="2162" xr:uid="{842C4F4B-9A4B-4EED-9CE3-0F810D639EBC}"/>
    <cellStyle name="%20 - Vurgu1 17" xfId="1094" xr:uid="{93C4134E-B260-4AA1-9B0D-A062B33B728F}"/>
    <cellStyle name="%20 - Vurgu1 17 2" xfId="2183" xr:uid="{4DB09607-DFA0-4636-AD8F-421EFE695A21}"/>
    <cellStyle name="%20 - Vurgu1 18" xfId="1114" xr:uid="{E0D843EB-8E6B-4DBE-8331-91AE840ED3F9}"/>
    <cellStyle name="%20 - Vurgu1 19" xfId="2203" xr:uid="{C9D82B00-4D9A-419F-B4D0-FCF9DB7B7E22}"/>
    <cellStyle name="%20 - Vurgu1 2" xfId="51" xr:uid="{D58B3667-5383-48FF-8189-304B8795FA0E}"/>
    <cellStyle name="%20 - Vurgu1 2 2" xfId="299" xr:uid="{B792486A-B030-4C31-B502-E8555085CC3C}"/>
    <cellStyle name="%20 - Vurgu1 2 2 2" xfId="813" xr:uid="{43BB3129-4300-4623-A5C3-2ED6DA39B1CD}"/>
    <cellStyle name="%20 - Vurgu1 2 2 2 2" xfId="1902" xr:uid="{4B2A8D90-64C2-491E-8DD6-3793143835EB}"/>
    <cellStyle name="%20 - Vurgu1 2 2 3" xfId="1389" xr:uid="{B5EEF095-F031-4089-8B5C-2EE01A7BED8E}"/>
    <cellStyle name="%20 - Vurgu1 2 3" xfId="567" xr:uid="{60F79569-33FE-4099-8869-C8A724AD8BBA}"/>
    <cellStyle name="%20 - Vurgu1 2 3 2" xfId="1656" xr:uid="{98F47870-6EBA-4112-84EC-F957595618AB}"/>
    <cellStyle name="%20 - Vurgu1 2 4" xfId="1143" xr:uid="{0EF5F195-8E94-40A4-93D3-D06C56648844}"/>
    <cellStyle name="%20 - Vurgu1 20" xfId="2223" xr:uid="{A19EB611-1BA9-4881-8D6C-BA72A7109057}"/>
    <cellStyle name="%20 - Vurgu1 21" xfId="2243" xr:uid="{C539DDAB-AD17-4AD6-9F88-E030BE808F36}"/>
    <cellStyle name="%20 - Vurgu1 22" xfId="2263" xr:uid="{5D7FEF2F-BA9B-43EF-8E89-62982322CC27}"/>
    <cellStyle name="%20 - Vurgu1 23" xfId="2283" xr:uid="{1EC16985-DA7A-4308-9EB4-55907CFAD966}"/>
    <cellStyle name="%20 - Vurgu1 24" xfId="2303" xr:uid="{D6F040E2-36A6-4442-BE2B-41A305D8C23A}"/>
    <cellStyle name="%20 - Vurgu1 25" xfId="2323" xr:uid="{1C94C64E-A80E-4F7E-9C85-4533318D54E2}"/>
    <cellStyle name="%20 - Vurgu1 26" xfId="2343" xr:uid="{7E6F475B-943C-4739-B999-18AF88BE18B1}"/>
    <cellStyle name="%20 - Vurgu1 27" xfId="2363" xr:uid="{7B984E82-B237-4F33-A37C-B05AC369BE8C}"/>
    <cellStyle name="%20 - Vurgu1 28" xfId="2383" xr:uid="{C0DBB582-CBD6-4FC5-BDB0-AFB721BD4273}"/>
    <cellStyle name="%20 - Vurgu1 29" xfId="2404" xr:uid="{387D7E97-69B3-46FE-B472-405786EAC3FF}"/>
    <cellStyle name="%20 - Vurgu1 3" xfId="80" xr:uid="{6938267C-199D-457D-B996-49275A04CC90}"/>
    <cellStyle name="%20 - Vurgu1 3 2" xfId="327" xr:uid="{DDFD8289-EC55-47F8-A62F-EFBEFFF30CAC}"/>
    <cellStyle name="%20 - Vurgu1 3 2 2" xfId="841" xr:uid="{E5CED0FC-73D1-4A10-9594-E5D0D65D8CF3}"/>
    <cellStyle name="%20 - Vurgu1 3 2 2 2" xfId="1930" xr:uid="{9782B1AA-F912-4D25-BC43-33CCAA6537FD}"/>
    <cellStyle name="%20 - Vurgu1 3 2 3" xfId="1417" xr:uid="{3B59713B-930A-4865-8054-9722C525E7C5}"/>
    <cellStyle name="%20 - Vurgu1 3 3" xfId="595" xr:uid="{95311D44-4A0B-4496-9D65-CFF5E7D599B5}"/>
    <cellStyle name="%20 - Vurgu1 3 3 2" xfId="1684" xr:uid="{11115DE8-99E9-431F-8284-443E501BB40F}"/>
    <cellStyle name="%20 - Vurgu1 3 4" xfId="1171" xr:uid="{5DE909AC-D507-46CD-BABD-A715B680731A}"/>
    <cellStyle name="%20 - Vurgu1 30" xfId="2424" xr:uid="{54A96A79-74AF-4D80-A18C-6996258CF794}"/>
    <cellStyle name="%20 - Vurgu1 31" xfId="2444" xr:uid="{1ABCFEB4-6A3E-4FED-851D-C1CE76CD7E8A}"/>
    <cellStyle name="%20 - Vurgu1 32" xfId="2464" xr:uid="{69CC9FCC-142D-4232-8FCF-EEB1ECED3650}"/>
    <cellStyle name="%20 - Vurgu1 33" xfId="2484" xr:uid="{8B1CCFAA-CF17-467D-95D6-CA057AD17BC8}"/>
    <cellStyle name="%20 - Vurgu1 34" xfId="2504" xr:uid="{2CB821D6-FEFA-4115-BD1F-5822162BB5E5}"/>
    <cellStyle name="%20 - Vurgu1 35" xfId="2524" xr:uid="{BFFB0B11-7E01-4971-A3BA-FCC0E52CBCB9}"/>
    <cellStyle name="%20 - Vurgu1 36" xfId="2544" xr:uid="{5892D3E1-7FF6-417A-B4E7-2AEE04D2E54E}"/>
    <cellStyle name="%20 - Vurgu1 37" xfId="2564" xr:uid="{27CA41BD-D4CE-450B-8D73-7B7AEA1A4CA9}"/>
    <cellStyle name="%20 - Vurgu1 4" xfId="102" xr:uid="{D6818B9F-A900-4CD3-994F-2C02A2080EC9}"/>
    <cellStyle name="%20 - Vurgu1 4 2" xfId="349" xr:uid="{D6BD1800-0B07-4595-BA90-98F6F831B686}"/>
    <cellStyle name="%20 - Vurgu1 4 2 2" xfId="863" xr:uid="{3F74C41B-D893-4BE3-83F1-4C9E691AFEED}"/>
    <cellStyle name="%20 - Vurgu1 4 2 2 2" xfId="1952" xr:uid="{7623E2BA-2F19-402E-934F-1AF58B89BAB3}"/>
    <cellStyle name="%20 - Vurgu1 4 2 3" xfId="1439" xr:uid="{0267763E-6A73-460B-9DD1-7FF3DD463EF5}"/>
    <cellStyle name="%20 - Vurgu1 4 3" xfId="617" xr:uid="{F7849C6F-116A-4082-86BF-3EF7F80885F5}"/>
    <cellStyle name="%20 - Vurgu1 4 3 2" xfId="1706" xr:uid="{F7148558-EDC6-4EA0-84A3-C172D4A78E00}"/>
    <cellStyle name="%20 - Vurgu1 4 4" xfId="1193" xr:uid="{27172D2F-1ED8-45C5-93B6-73EDF0CA2EC9}"/>
    <cellStyle name="%20 - Vurgu1 5" xfId="128" xr:uid="{ACAE1D30-C303-4CED-8B47-446D49DF043B}"/>
    <cellStyle name="%20 - Vurgu1 5 2" xfId="375" xr:uid="{246D26F3-344A-430A-B5F1-29ACB44F5338}"/>
    <cellStyle name="%20 - Vurgu1 5 2 2" xfId="889" xr:uid="{D8AE60AB-BE79-47C4-81B5-8F0C542691E2}"/>
    <cellStyle name="%20 - Vurgu1 5 2 2 2" xfId="1978" xr:uid="{9A2863D3-779A-476A-9B92-D3A103F539E3}"/>
    <cellStyle name="%20 - Vurgu1 5 2 3" xfId="1465" xr:uid="{FA8E4151-40EA-4A77-BA53-FB967D2C84D9}"/>
    <cellStyle name="%20 - Vurgu1 5 3" xfId="643" xr:uid="{D73F412D-B120-4635-8225-5A9EE9404C65}"/>
    <cellStyle name="%20 - Vurgu1 5 3 2" xfId="1732" xr:uid="{FB81CD3A-11E0-4E87-8069-61379725ED43}"/>
    <cellStyle name="%20 - Vurgu1 5 4" xfId="1219" xr:uid="{DCAC4F5B-BA76-45E7-BDBD-471050EA7F76}"/>
    <cellStyle name="%20 - Vurgu1 6" xfId="148" xr:uid="{8B170E16-BBA6-4863-B72A-D2C87E1144DC}"/>
    <cellStyle name="%20 - Vurgu1 6 2" xfId="395" xr:uid="{79ED5729-97D7-49A8-8DC3-3D076A8080AB}"/>
    <cellStyle name="%20 - Vurgu1 6 2 2" xfId="909" xr:uid="{20333AC2-6EDC-4C44-94D3-53B6BDC3DC34}"/>
    <cellStyle name="%20 - Vurgu1 6 2 2 2" xfId="1998" xr:uid="{65BD7D38-05D5-439A-A167-20E3A338A683}"/>
    <cellStyle name="%20 - Vurgu1 6 2 3" xfId="1485" xr:uid="{20943F22-D546-4A5C-B3B7-791E72BAFCB1}"/>
    <cellStyle name="%20 - Vurgu1 6 3" xfId="663" xr:uid="{C113068E-731E-4200-BF3F-C4B73EFCB71F}"/>
    <cellStyle name="%20 - Vurgu1 6 3 2" xfId="1752" xr:uid="{CB009219-31D0-41E1-A036-E85E8096AD43}"/>
    <cellStyle name="%20 - Vurgu1 6 4" xfId="1239" xr:uid="{E39EDDDE-9828-4000-A206-4D7D219F1117}"/>
    <cellStyle name="%20 - Vurgu1 7" xfId="168" xr:uid="{F43B821C-54BB-438A-89E1-49B705D4BA4B}"/>
    <cellStyle name="%20 - Vurgu1 7 2" xfId="415" xr:uid="{2A927C93-963D-40DE-B5B5-287A57599878}"/>
    <cellStyle name="%20 - Vurgu1 7 2 2" xfId="929" xr:uid="{4BC31A27-6A4F-480E-ADA8-ABCF460D715A}"/>
    <cellStyle name="%20 - Vurgu1 7 2 2 2" xfId="2018" xr:uid="{4ED1146D-8295-4BC5-8159-31A631125786}"/>
    <cellStyle name="%20 - Vurgu1 7 2 3" xfId="1505" xr:uid="{2233F710-836C-43BF-8300-6F0267433094}"/>
    <cellStyle name="%20 - Vurgu1 7 3" xfId="683" xr:uid="{B54926E5-9586-43C2-A5C5-9C98F399ABC5}"/>
    <cellStyle name="%20 - Vurgu1 7 3 2" xfId="1772" xr:uid="{B9AD6859-F695-4A12-931F-4C6D81F8C3F9}"/>
    <cellStyle name="%20 - Vurgu1 7 4" xfId="1259" xr:uid="{C8CD8430-E292-4086-8F5D-625FF3592D65}"/>
    <cellStyle name="%20 - Vurgu1 8" xfId="189" xr:uid="{17BF09E4-A3A5-404A-A152-55C2C3C9E4AD}"/>
    <cellStyle name="%20 - Vurgu1 8 2" xfId="436" xr:uid="{BAC56284-67C4-45D0-90CA-EBB305D6840E}"/>
    <cellStyle name="%20 - Vurgu1 8 2 2" xfId="950" xr:uid="{314F2E69-5C8E-49AC-8350-D96AA6DE2A81}"/>
    <cellStyle name="%20 - Vurgu1 8 2 2 2" xfId="2039" xr:uid="{1D47BE66-1956-4109-A308-2BB4738B3FEC}"/>
    <cellStyle name="%20 - Vurgu1 8 2 3" xfId="1526" xr:uid="{4A3E0883-F14C-4B82-A1F1-FFF475815B6A}"/>
    <cellStyle name="%20 - Vurgu1 8 3" xfId="704" xr:uid="{62DD232D-77AC-462F-9A7D-56D799F789C4}"/>
    <cellStyle name="%20 - Vurgu1 8 3 2" xfId="1793" xr:uid="{BFAD96B2-543E-4C7F-897D-4D94E60C4708}"/>
    <cellStyle name="%20 - Vurgu1 8 4" xfId="1280" xr:uid="{8D9596F7-D353-4EA9-BB45-63A87EB3CC21}"/>
    <cellStyle name="%20 - Vurgu1 9" xfId="209" xr:uid="{6871905A-3F8A-4418-8601-6447AC77828A}"/>
    <cellStyle name="%20 - Vurgu1 9 2" xfId="456" xr:uid="{5C7731F3-0008-4FF3-AEAC-530970A776CE}"/>
    <cellStyle name="%20 - Vurgu1 9 2 2" xfId="970" xr:uid="{475BB5B8-0DFA-493F-858A-2CB81368AC20}"/>
    <cellStyle name="%20 - Vurgu1 9 2 2 2" xfId="2059" xr:uid="{75B2D9FA-25EC-4342-8FC5-9A910038C3F8}"/>
    <cellStyle name="%20 - Vurgu1 9 2 3" xfId="1546" xr:uid="{FB7CBF1E-9B41-42AB-8838-AEA1290080D7}"/>
    <cellStyle name="%20 - Vurgu1 9 3" xfId="724" xr:uid="{CA2CA930-45DB-4F6E-9070-42D1BF390932}"/>
    <cellStyle name="%20 - Vurgu1 9 3 2" xfId="1813" xr:uid="{E3A7D997-7D99-4A6D-9508-0B917E4BA63D}"/>
    <cellStyle name="%20 - Vurgu1 9 4" xfId="1300" xr:uid="{50A6469D-3B6C-4327-8E61-D7EF083DBE94}"/>
    <cellStyle name="%20 - Vurgu2" xfId="27" builtinId="34" customBuiltin="1"/>
    <cellStyle name="%20 - Vurgu2 10" xfId="233" xr:uid="{72FAEB2D-1451-4E2C-AC7E-19395621BAA8}"/>
    <cellStyle name="%20 - Vurgu2 10 2" xfId="480" xr:uid="{54013C3A-E25F-42FE-BE05-1C248F1D4FC6}"/>
    <cellStyle name="%20 - Vurgu2 10 2 2" xfId="994" xr:uid="{15019594-B100-4ADA-AA14-5C26821BE08E}"/>
    <cellStyle name="%20 - Vurgu2 10 2 2 2" xfId="2083" xr:uid="{A9DF81C7-0978-4E6A-AF2D-BC9AEB46CE42}"/>
    <cellStyle name="%20 - Vurgu2 10 2 3" xfId="1570" xr:uid="{39FC0651-BE41-4F73-B1A2-0B7C8145D9C3}"/>
    <cellStyle name="%20 - Vurgu2 10 3" xfId="748" xr:uid="{265AA14B-B721-41C9-B879-F9C166B26593}"/>
    <cellStyle name="%20 - Vurgu2 10 3 2" xfId="1837" xr:uid="{E143A177-83A4-41ED-915B-93DA129474E5}"/>
    <cellStyle name="%20 - Vurgu2 10 4" xfId="1324" xr:uid="{53C83506-AC71-4B5E-ADD3-501FB87E5DCC}"/>
    <cellStyle name="%20 - Vurgu2 11" xfId="253" xr:uid="{1ADC7A4C-C5CF-46BE-9E9C-195D8D57B314}"/>
    <cellStyle name="%20 - Vurgu2 11 2" xfId="500" xr:uid="{270F4BA0-C36A-437F-9ED2-4436307100AE}"/>
    <cellStyle name="%20 - Vurgu2 11 2 2" xfId="1014" xr:uid="{004A38E7-EA3D-44EA-ABB0-E04BA8CD7CD0}"/>
    <cellStyle name="%20 - Vurgu2 11 2 2 2" xfId="2103" xr:uid="{CED04C07-7EFE-483A-926F-6804682C5D9A}"/>
    <cellStyle name="%20 - Vurgu2 11 2 3" xfId="1590" xr:uid="{B8401AEE-47A3-4992-B4AC-28AC4BC59211}"/>
    <cellStyle name="%20 - Vurgu2 11 3" xfId="768" xr:uid="{1275F275-9C16-489D-80E8-67D75E76E2D1}"/>
    <cellStyle name="%20 - Vurgu2 11 3 2" xfId="1857" xr:uid="{7C94B36C-EADC-47AE-BEF8-9CAA331332C6}"/>
    <cellStyle name="%20 - Vurgu2 11 4" xfId="1344" xr:uid="{D6CECBBC-A3E7-42AF-838A-811FD5CC7DE6}"/>
    <cellStyle name="%20 - Vurgu2 12" xfId="273" xr:uid="{FE083726-7A0F-41B4-85C0-60BB61A15257}"/>
    <cellStyle name="%20 - Vurgu2 12 2" xfId="788" xr:uid="{B9945F3F-5447-4F81-B180-8684B8143664}"/>
    <cellStyle name="%20 - Vurgu2 12 2 2" xfId="1877" xr:uid="{D0A419F5-B441-40B8-8246-3ED587E6CEF7}"/>
    <cellStyle name="%20 - Vurgu2 12 3" xfId="1364" xr:uid="{28598E60-C831-4325-9A50-7982FCC18C9F}"/>
    <cellStyle name="%20 - Vurgu2 13" xfId="520" xr:uid="{F26678B6-34A8-4A86-9D18-2E15CDB5BE2F}"/>
    <cellStyle name="%20 - Vurgu2 13 2" xfId="1034" xr:uid="{BF26F55E-DA76-4AC7-A546-1D6665199B46}"/>
    <cellStyle name="%20 - Vurgu2 13 2 2" xfId="2123" xr:uid="{4800E7FB-5D53-4177-A52F-6483D7B533D5}"/>
    <cellStyle name="%20 - Vurgu2 13 3" xfId="1610" xr:uid="{3BC5EB72-43DB-40CD-A136-10FEA6CCCC2E}"/>
    <cellStyle name="%20 - Vurgu2 14" xfId="541" xr:uid="{DE9E3A20-D46B-4239-882C-34076CB0FFD7}"/>
    <cellStyle name="%20 - Vurgu2 14 2" xfId="1631" xr:uid="{699B95D8-6F42-4BA1-B5D4-3F9DC06ACD37}"/>
    <cellStyle name="%20 - Vurgu2 15" xfId="1055" xr:uid="{1A7C0C45-CFBB-4B4A-AF68-C9378AC979F5}"/>
    <cellStyle name="%20 - Vurgu2 15 2" xfId="2144" xr:uid="{0B11ECF0-73D5-4971-B2C3-3B91515E3A99}"/>
    <cellStyle name="%20 - Vurgu2 16" xfId="1076" xr:uid="{53B14A5F-6560-4885-A996-971C609B89D2}"/>
    <cellStyle name="%20 - Vurgu2 16 2" xfId="2165" xr:uid="{446AE81D-2376-492F-8858-E1D40C176A9F}"/>
    <cellStyle name="%20 - Vurgu2 17" xfId="1097" xr:uid="{FC567EA3-FBC9-476A-9C0C-92FA80B591CE}"/>
    <cellStyle name="%20 - Vurgu2 17 2" xfId="2186" xr:uid="{004554B7-0264-4467-994E-7D467E5E12F7}"/>
    <cellStyle name="%20 - Vurgu2 18" xfId="1117" xr:uid="{D6FFFAD8-C6F3-4647-AFD6-5CAE70D64050}"/>
    <cellStyle name="%20 - Vurgu2 19" xfId="2206" xr:uid="{22573554-A6FF-4B91-A28F-D99B9F44E812}"/>
    <cellStyle name="%20 - Vurgu2 2" xfId="54" xr:uid="{18DE9115-41DC-4F63-97EF-E61C67C5497A}"/>
    <cellStyle name="%20 - Vurgu2 2 2" xfId="302" xr:uid="{3CC8BB8A-509A-4470-B4C8-FE9A92F5DDC5}"/>
    <cellStyle name="%20 - Vurgu2 2 2 2" xfId="816" xr:uid="{2988E1AB-353E-4745-9102-2E3BB5BD0989}"/>
    <cellStyle name="%20 - Vurgu2 2 2 2 2" xfId="1905" xr:uid="{80FF48F8-C3F4-4051-A64F-48447DF68610}"/>
    <cellStyle name="%20 - Vurgu2 2 2 3" xfId="1392" xr:uid="{65B3C0E3-8E8A-4610-AF4B-26A12D0EB096}"/>
    <cellStyle name="%20 - Vurgu2 2 3" xfId="570" xr:uid="{4469D679-38CE-48D0-A2AF-2214CE4B0386}"/>
    <cellStyle name="%20 - Vurgu2 2 3 2" xfId="1659" xr:uid="{567D4E0E-1C70-4371-A7FA-F4D1CFC7F4E2}"/>
    <cellStyle name="%20 - Vurgu2 2 4" xfId="1146" xr:uid="{9E85B47E-8581-4E64-BB4B-2B824ADC1FE8}"/>
    <cellStyle name="%20 - Vurgu2 20" xfId="2226" xr:uid="{B74286E8-F4A3-4C7F-90B7-3FBD34D6DDE9}"/>
    <cellStyle name="%20 - Vurgu2 21" xfId="2246" xr:uid="{CF58AB46-5AC8-4970-ADC1-16D88BE05508}"/>
    <cellStyle name="%20 - Vurgu2 22" xfId="2266" xr:uid="{CA4A8570-64A5-4563-9040-CFAA085D85F0}"/>
    <cellStyle name="%20 - Vurgu2 23" xfId="2286" xr:uid="{9D9CDC69-5A89-4EA1-8D0A-744DFDA989D0}"/>
    <cellStyle name="%20 - Vurgu2 24" xfId="2306" xr:uid="{51AC90D3-2D1A-423F-8F18-FB49CA9189CE}"/>
    <cellStyle name="%20 - Vurgu2 25" xfId="2326" xr:uid="{7671F4B8-3356-4594-B331-BE10E77EE616}"/>
    <cellStyle name="%20 - Vurgu2 26" xfId="2346" xr:uid="{16703304-D90A-479E-A5B0-D71962ACB68B}"/>
    <cellStyle name="%20 - Vurgu2 27" xfId="2366" xr:uid="{914C9CC1-D4E8-442F-9BCF-E2B776F2BF52}"/>
    <cellStyle name="%20 - Vurgu2 28" xfId="2386" xr:uid="{FD4F4620-EF8D-4681-9C48-8E85F49F02A7}"/>
    <cellStyle name="%20 - Vurgu2 29" xfId="2407" xr:uid="{54993D4B-8002-4AE5-9BA9-BAE776485C35}"/>
    <cellStyle name="%20 - Vurgu2 3" xfId="83" xr:uid="{9E47ABE8-60D4-4938-9AF5-59ACA2179471}"/>
    <cellStyle name="%20 - Vurgu2 3 2" xfId="330" xr:uid="{B8AF4C97-F5CA-4E8D-973E-98D68E5C9E2D}"/>
    <cellStyle name="%20 - Vurgu2 3 2 2" xfId="844" xr:uid="{64FDC482-036F-4829-977D-9E7116846DF9}"/>
    <cellStyle name="%20 - Vurgu2 3 2 2 2" xfId="1933" xr:uid="{899A4099-776B-4101-B0A7-2EDF376FE863}"/>
    <cellStyle name="%20 - Vurgu2 3 2 3" xfId="1420" xr:uid="{88F38C16-51E7-4013-BFB7-82596A872303}"/>
    <cellStyle name="%20 - Vurgu2 3 3" xfId="598" xr:uid="{3270548B-1256-4A30-B53E-CB4F56ED68D8}"/>
    <cellStyle name="%20 - Vurgu2 3 3 2" xfId="1687" xr:uid="{9830190D-81D1-4E80-AC84-0B90EA5FB0AB}"/>
    <cellStyle name="%20 - Vurgu2 3 4" xfId="1174" xr:uid="{FAFF6D57-CD5E-4BA2-AFB0-23D8E3E5F17A}"/>
    <cellStyle name="%20 - Vurgu2 30" xfId="2427" xr:uid="{64E91B69-98DA-45CC-8F9E-E2EF39848466}"/>
    <cellStyle name="%20 - Vurgu2 31" xfId="2447" xr:uid="{F36F3B7D-AABD-4577-90DB-FB70DB70E683}"/>
    <cellStyle name="%20 - Vurgu2 32" xfId="2467" xr:uid="{D8B19AEA-0E0B-4A42-8B84-44CEE1C4960D}"/>
    <cellStyle name="%20 - Vurgu2 33" xfId="2487" xr:uid="{138409F2-B5C8-4AD3-A7E4-69E0AE94AE9F}"/>
    <cellStyle name="%20 - Vurgu2 34" xfId="2507" xr:uid="{92FD0F82-125F-43D7-8C61-4DBC7F3F2F95}"/>
    <cellStyle name="%20 - Vurgu2 35" xfId="2527" xr:uid="{1ECE3829-ABB6-4444-9825-0198CEA3BF58}"/>
    <cellStyle name="%20 - Vurgu2 36" xfId="2547" xr:uid="{68240FCF-B700-4F21-B50D-AE17AE852B98}"/>
    <cellStyle name="%20 - Vurgu2 37" xfId="2567" xr:uid="{9E114C5F-22A0-41A6-8712-951205CFFE72}"/>
    <cellStyle name="%20 - Vurgu2 4" xfId="105" xr:uid="{9805B82C-328C-4A64-AE39-2456B49629E1}"/>
    <cellStyle name="%20 - Vurgu2 4 2" xfId="352" xr:uid="{4BFE7D58-4852-4AEC-A4F6-EA3719BC40FE}"/>
    <cellStyle name="%20 - Vurgu2 4 2 2" xfId="866" xr:uid="{C0C3370D-BB37-4C6E-B914-0C167D43F4EB}"/>
    <cellStyle name="%20 - Vurgu2 4 2 2 2" xfId="1955" xr:uid="{DE22E77B-F15E-4B00-BAE1-192D3875612E}"/>
    <cellStyle name="%20 - Vurgu2 4 2 3" xfId="1442" xr:uid="{DC225AA9-2A88-4846-A150-D40EA45E9676}"/>
    <cellStyle name="%20 - Vurgu2 4 3" xfId="620" xr:uid="{C715DF98-8EF6-4C53-9268-27EF8185BEB4}"/>
    <cellStyle name="%20 - Vurgu2 4 3 2" xfId="1709" xr:uid="{AFD9173D-315B-49E0-AC63-A9B5BFFDE49C}"/>
    <cellStyle name="%20 - Vurgu2 4 4" xfId="1196" xr:uid="{14F81DFF-4BF8-420F-BBC3-17A58DC471B0}"/>
    <cellStyle name="%20 - Vurgu2 5" xfId="131" xr:uid="{4C708CE0-2A51-4825-BC3F-6F17865943C5}"/>
    <cellStyle name="%20 - Vurgu2 5 2" xfId="378" xr:uid="{0892A73C-297C-4BBA-8DA5-7FCAF4CEC7B5}"/>
    <cellStyle name="%20 - Vurgu2 5 2 2" xfId="892" xr:uid="{6A22CC72-1E40-4E2E-AA14-F6C410983431}"/>
    <cellStyle name="%20 - Vurgu2 5 2 2 2" xfId="1981" xr:uid="{5E77C8B9-D5E8-4197-AA03-07396EF585A3}"/>
    <cellStyle name="%20 - Vurgu2 5 2 3" xfId="1468" xr:uid="{529A6F48-898E-4DE4-B2D2-85C8B1DDE26E}"/>
    <cellStyle name="%20 - Vurgu2 5 3" xfId="646" xr:uid="{0D67226C-ABA8-40DD-838C-195CB8586975}"/>
    <cellStyle name="%20 - Vurgu2 5 3 2" xfId="1735" xr:uid="{BCBED894-33FC-4589-99DE-6D136EC02F03}"/>
    <cellStyle name="%20 - Vurgu2 5 4" xfId="1222" xr:uid="{BAFCAC37-0CA2-4168-A30C-17C0B424860D}"/>
    <cellStyle name="%20 - Vurgu2 6" xfId="151" xr:uid="{DA2F119D-38D3-44CE-9940-069833DA0550}"/>
    <cellStyle name="%20 - Vurgu2 6 2" xfId="398" xr:uid="{E65EF9EE-D4F5-4493-AF3E-9FF129003C37}"/>
    <cellStyle name="%20 - Vurgu2 6 2 2" xfId="912" xr:uid="{BED9451C-21BF-486A-B2A4-D5EB3FF667B8}"/>
    <cellStyle name="%20 - Vurgu2 6 2 2 2" xfId="2001" xr:uid="{835917AE-04DC-4480-82F4-67538B961BF5}"/>
    <cellStyle name="%20 - Vurgu2 6 2 3" xfId="1488" xr:uid="{B129EDA3-2937-4C30-8DBE-D060D7A8CBF5}"/>
    <cellStyle name="%20 - Vurgu2 6 3" xfId="666" xr:uid="{30A93F8C-CFB7-4B3A-BF0E-B3087E35A109}"/>
    <cellStyle name="%20 - Vurgu2 6 3 2" xfId="1755" xr:uid="{E7EAEE11-39F3-4E88-9EB2-2933BEAB4711}"/>
    <cellStyle name="%20 - Vurgu2 6 4" xfId="1242" xr:uid="{A97729F5-B234-4B2C-866E-42E4B0DA0DC3}"/>
    <cellStyle name="%20 - Vurgu2 7" xfId="171" xr:uid="{47D205CD-DA39-420B-BFCE-2231A557B767}"/>
    <cellStyle name="%20 - Vurgu2 7 2" xfId="418" xr:uid="{EB9656CE-32C7-469D-9731-C3D8E5E54D53}"/>
    <cellStyle name="%20 - Vurgu2 7 2 2" xfId="932" xr:uid="{E64CAAA0-5DCD-4017-83AA-1241AB5EF10E}"/>
    <cellStyle name="%20 - Vurgu2 7 2 2 2" xfId="2021" xr:uid="{349E504E-6F82-4890-9342-CAF1A4F33169}"/>
    <cellStyle name="%20 - Vurgu2 7 2 3" xfId="1508" xr:uid="{27D303F8-5D5A-42C3-9FDD-8B54FD804C7C}"/>
    <cellStyle name="%20 - Vurgu2 7 3" xfId="686" xr:uid="{A58B1539-468E-4B2E-94E3-E35717557532}"/>
    <cellStyle name="%20 - Vurgu2 7 3 2" xfId="1775" xr:uid="{8E59C938-218E-432D-BC8F-37C042DF58CA}"/>
    <cellStyle name="%20 - Vurgu2 7 4" xfId="1262" xr:uid="{37BFE01B-0EED-48F2-AD82-A2CAE3295F02}"/>
    <cellStyle name="%20 - Vurgu2 8" xfId="192" xr:uid="{4B6578BD-CD6E-4CAF-80B9-D532C7892830}"/>
    <cellStyle name="%20 - Vurgu2 8 2" xfId="439" xr:uid="{B8F35B9A-396C-44ED-957E-CC37F5D981CB}"/>
    <cellStyle name="%20 - Vurgu2 8 2 2" xfId="953" xr:uid="{300DAAE8-1244-412F-AE42-86748CA71318}"/>
    <cellStyle name="%20 - Vurgu2 8 2 2 2" xfId="2042" xr:uid="{3A747685-8F66-453C-AB87-155CDD13B497}"/>
    <cellStyle name="%20 - Vurgu2 8 2 3" xfId="1529" xr:uid="{93BF4156-BE45-4361-BA04-FCE1A40F55CB}"/>
    <cellStyle name="%20 - Vurgu2 8 3" xfId="707" xr:uid="{9102DC90-3B68-4725-A665-F4841DE4E071}"/>
    <cellStyle name="%20 - Vurgu2 8 3 2" xfId="1796" xr:uid="{B1E40281-AA75-4160-98F1-26CA13ED6ACF}"/>
    <cellStyle name="%20 - Vurgu2 8 4" xfId="1283" xr:uid="{97D3C5ED-5030-456D-959A-2837C840C440}"/>
    <cellStyle name="%20 - Vurgu2 9" xfId="212" xr:uid="{A22AA5C7-6ED1-466F-B05A-165CCFFD4BAA}"/>
    <cellStyle name="%20 - Vurgu2 9 2" xfId="459" xr:uid="{1F05E1CD-9567-4895-8A1A-A92C9AF47204}"/>
    <cellStyle name="%20 - Vurgu2 9 2 2" xfId="973" xr:uid="{19EB9D43-15B4-46E8-8C87-0292D133EFC1}"/>
    <cellStyle name="%20 - Vurgu2 9 2 2 2" xfId="2062" xr:uid="{D818E232-48A5-4887-9DAA-6F9A81CC00ED}"/>
    <cellStyle name="%20 - Vurgu2 9 2 3" xfId="1549" xr:uid="{1B0D6FF3-9907-4A97-A335-0252B72CAF65}"/>
    <cellStyle name="%20 - Vurgu2 9 3" xfId="727" xr:uid="{EEBF6141-7FA7-4536-90CD-B9C4FB5BD792}"/>
    <cellStyle name="%20 - Vurgu2 9 3 2" xfId="1816" xr:uid="{21096669-48AB-4A9B-B3B3-60DE75F20DF9}"/>
    <cellStyle name="%20 - Vurgu2 9 4" xfId="1303" xr:uid="{A5C7DD53-D34F-42BF-8A2A-E722A72649A8}"/>
    <cellStyle name="%20 - Vurgu3" xfId="31" builtinId="38" customBuiltin="1"/>
    <cellStyle name="%20 - Vurgu3 10" xfId="236" xr:uid="{15E07C51-BC3D-4D6C-9433-C42A21AA45FB}"/>
    <cellStyle name="%20 - Vurgu3 10 2" xfId="483" xr:uid="{FB872EA2-3D45-4028-995B-83819BB4EBCF}"/>
    <cellStyle name="%20 - Vurgu3 10 2 2" xfId="997" xr:uid="{5F4B0CC6-74CD-418E-A076-1F8C6DD96371}"/>
    <cellStyle name="%20 - Vurgu3 10 2 2 2" xfId="2086" xr:uid="{48D1924D-3CD3-4201-A0C5-9398A8214E8A}"/>
    <cellStyle name="%20 - Vurgu3 10 2 3" xfId="1573" xr:uid="{D72ED430-A4C2-43BB-BA72-4C42C6D6DE22}"/>
    <cellStyle name="%20 - Vurgu3 10 3" xfId="751" xr:uid="{9D77D583-4FB6-42A1-B2AA-26884B78D725}"/>
    <cellStyle name="%20 - Vurgu3 10 3 2" xfId="1840" xr:uid="{A87001F1-E430-4EEB-96B7-0E28B4823AB9}"/>
    <cellStyle name="%20 - Vurgu3 10 4" xfId="1327" xr:uid="{873C8EAF-46F7-46A4-BFC0-C748C5644A02}"/>
    <cellStyle name="%20 - Vurgu3 11" xfId="256" xr:uid="{EF6D2F93-66FA-41C9-8A0C-1F467E1748A8}"/>
    <cellStyle name="%20 - Vurgu3 11 2" xfId="503" xr:uid="{2FA9DB32-5C91-4DC9-85B0-D85EC6513160}"/>
    <cellStyle name="%20 - Vurgu3 11 2 2" xfId="1017" xr:uid="{38770C9F-9D9A-4899-9503-5EFB5D79E0AF}"/>
    <cellStyle name="%20 - Vurgu3 11 2 2 2" xfId="2106" xr:uid="{22EF4307-C90A-4BB8-B44B-BFB86436F161}"/>
    <cellStyle name="%20 - Vurgu3 11 2 3" xfId="1593" xr:uid="{DFA17DE3-C720-4140-AB98-C10099484766}"/>
    <cellStyle name="%20 - Vurgu3 11 3" xfId="771" xr:uid="{24B4D77D-42C9-41E3-B5F4-E723602315C8}"/>
    <cellStyle name="%20 - Vurgu3 11 3 2" xfId="1860" xr:uid="{DF4ED5AD-7734-4B10-9E31-EF7FEAB0FBA4}"/>
    <cellStyle name="%20 - Vurgu3 11 4" xfId="1347" xr:uid="{0FD40179-71B0-459D-9D4D-88CB824E4380}"/>
    <cellStyle name="%20 - Vurgu3 12" xfId="276" xr:uid="{15F0417B-258D-4301-92FB-F5569BBA2842}"/>
    <cellStyle name="%20 - Vurgu3 12 2" xfId="791" xr:uid="{0F21F1F8-0CEB-4A30-AFAB-2DE0FDF8319B}"/>
    <cellStyle name="%20 - Vurgu3 12 2 2" xfId="1880" xr:uid="{53BE98FA-4B28-4165-86FB-71A64C016A10}"/>
    <cellStyle name="%20 - Vurgu3 12 3" xfId="1367" xr:uid="{11AF2064-9F05-4FD4-B20B-99CE28A1F09B}"/>
    <cellStyle name="%20 - Vurgu3 13" xfId="523" xr:uid="{77379F6A-2517-4916-9BC0-2CE0999966C8}"/>
    <cellStyle name="%20 - Vurgu3 13 2" xfId="1037" xr:uid="{2074024F-370C-4D03-BA63-20D8B460899D}"/>
    <cellStyle name="%20 - Vurgu3 13 2 2" xfId="2126" xr:uid="{32C2CA46-4C9C-424B-A1AC-C8012A11DD24}"/>
    <cellStyle name="%20 - Vurgu3 13 3" xfId="1613" xr:uid="{35AE56BF-ACDF-4891-A3A8-B557B8B2A821}"/>
    <cellStyle name="%20 - Vurgu3 14" xfId="544" xr:uid="{BD905E63-97A4-45DA-B1BD-36A5116857AA}"/>
    <cellStyle name="%20 - Vurgu3 14 2" xfId="1634" xr:uid="{114C320E-7CFC-4242-B668-9EBEF60284E4}"/>
    <cellStyle name="%20 - Vurgu3 15" xfId="1058" xr:uid="{E2BF12B9-FDF7-4A8D-96CD-C0DA8CDB2783}"/>
    <cellStyle name="%20 - Vurgu3 15 2" xfId="2147" xr:uid="{3ABF7521-CD1A-48E0-AB4F-EEC6F10C29C8}"/>
    <cellStyle name="%20 - Vurgu3 16" xfId="1079" xr:uid="{7074DDCF-ED99-4722-996F-1A57612DD826}"/>
    <cellStyle name="%20 - Vurgu3 16 2" xfId="2168" xr:uid="{B4770878-3238-4E23-8C61-C29316EF551C}"/>
    <cellStyle name="%20 - Vurgu3 17" xfId="1100" xr:uid="{4774C5BB-11A6-4637-80A2-C92D27F86A62}"/>
    <cellStyle name="%20 - Vurgu3 17 2" xfId="2189" xr:uid="{B90F3778-FA52-47BD-9D01-7B1F66FBB432}"/>
    <cellStyle name="%20 - Vurgu3 18" xfId="1120" xr:uid="{45E4E5AA-F6B7-4879-8A1E-24DF5C5803F2}"/>
    <cellStyle name="%20 - Vurgu3 19" xfId="2209" xr:uid="{49C0A60F-5BA9-45DB-9FD1-744A5D6001DC}"/>
    <cellStyle name="%20 - Vurgu3 2" xfId="57" xr:uid="{D614FF1A-44F3-49D6-B8C0-DC2EC2A81757}"/>
    <cellStyle name="%20 - Vurgu3 2 2" xfId="305" xr:uid="{451B5D16-6AB2-43D4-9C3F-F99E68AA1B63}"/>
    <cellStyle name="%20 - Vurgu3 2 2 2" xfId="819" xr:uid="{3DC80ECD-EFB2-4D4B-94BC-84E4AEBF53C3}"/>
    <cellStyle name="%20 - Vurgu3 2 2 2 2" xfId="1908" xr:uid="{A4B3D6A6-200B-43CD-87A9-AB710640600D}"/>
    <cellStyle name="%20 - Vurgu3 2 2 3" xfId="1395" xr:uid="{1E6D8F6D-B17F-4838-9664-4A80566A82BD}"/>
    <cellStyle name="%20 - Vurgu3 2 3" xfId="573" xr:uid="{3043DAAF-7AA8-46DF-960C-DECD9884C4C7}"/>
    <cellStyle name="%20 - Vurgu3 2 3 2" xfId="1662" xr:uid="{47C5D84D-6DF1-42EF-B9DE-1A2C48ED5151}"/>
    <cellStyle name="%20 - Vurgu3 2 4" xfId="1149" xr:uid="{6C3D8FAA-A9D3-4860-A749-6C465970B002}"/>
    <cellStyle name="%20 - Vurgu3 20" xfId="2229" xr:uid="{03063A11-7976-46D8-AB90-B1892614BF96}"/>
    <cellStyle name="%20 - Vurgu3 21" xfId="2249" xr:uid="{3F1DABD5-BDBD-4C8B-8E92-B5D4DC381532}"/>
    <cellStyle name="%20 - Vurgu3 22" xfId="2269" xr:uid="{F4580807-79FC-4480-8569-76C76F917EA1}"/>
    <cellStyle name="%20 - Vurgu3 23" xfId="2289" xr:uid="{9DD47504-18CC-4EE1-8DD3-16C5E3263B44}"/>
    <cellStyle name="%20 - Vurgu3 24" xfId="2309" xr:uid="{FC9E6EEA-DB5E-4AC1-B644-A19648DDD82E}"/>
    <cellStyle name="%20 - Vurgu3 25" xfId="2329" xr:uid="{054C297F-BC73-4922-A71A-DB812FAD9AEF}"/>
    <cellStyle name="%20 - Vurgu3 26" xfId="2349" xr:uid="{828EA719-9811-4ABF-A2E9-4588630C9801}"/>
    <cellStyle name="%20 - Vurgu3 27" xfId="2369" xr:uid="{2FED8C4D-13FC-4B29-A292-46F7921D6594}"/>
    <cellStyle name="%20 - Vurgu3 28" xfId="2389" xr:uid="{D2AF7A03-A65F-4439-B1D7-93E83343CEB4}"/>
    <cellStyle name="%20 - Vurgu3 29" xfId="2410" xr:uid="{6F3DD6EB-5550-434D-8CC1-B1100140766D}"/>
    <cellStyle name="%20 - Vurgu3 3" xfId="86" xr:uid="{0519D515-11E5-4861-9908-90E7A024522E}"/>
    <cellStyle name="%20 - Vurgu3 3 2" xfId="333" xr:uid="{1B84098E-45A7-4E00-A1AF-8EDE5BD6A2EC}"/>
    <cellStyle name="%20 - Vurgu3 3 2 2" xfId="847" xr:uid="{3CBAB4EC-4654-4C6A-97FA-E2D58C0A571C}"/>
    <cellStyle name="%20 - Vurgu3 3 2 2 2" xfId="1936" xr:uid="{2F69F5BC-0982-4A81-B7B7-9FFCF279B783}"/>
    <cellStyle name="%20 - Vurgu3 3 2 3" xfId="1423" xr:uid="{8FA4A1BA-1E1C-49AB-831F-FF0A99AFA720}"/>
    <cellStyle name="%20 - Vurgu3 3 3" xfId="601" xr:uid="{224C4E4E-DB43-4285-AD27-C899B55A57B9}"/>
    <cellStyle name="%20 - Vurgu3 3 3 2" xfId="1690" xr:uid="{B8FFF3E4-7AA1-4606-BE65-B93114F3579D}"/>
    <cellStyle name="%20 - Vurgu3 3 4" xfId="1177" xr:uid="{918D1EE2-782D-490B-946C-0E2733E08CF2}"/>
    <cellStyle name="%20 - Vurgu3 30" xfId="2430" xr:uid="{CD1DD9E3-6ED9-416E-93D8-72253E8B9DF5}"/>
    <cellStyle name="%20 - Vurgu3 31" xfId="2450" xr:uid="{A6DC3354-E952-494F-9F8F-45EC44CF2555}"/>
    <cellStyle name="%20 - Vurgu3 32" xfId="2470" xr:uid="{DA591168-2512-4683-88BE-A706C3EEE5DF}"/>
    <cellStyle name="%20 - Vurgu3 33" xfId="2490" xr:uid="{E6BCC320-92F5-4995-86AD-0217BF8FC0D1}"/>
    <cellStyle name="%20 - Vurgu3 34" xfId="2510" xr:uid="{D3461B26-C73C-4618-A7AB-9F1FF2F3A2D2}"/>
    <cellStyle name="%20 - Vurgu3 35" xfId="2530" xr:uid="{6CE30B53-D15A-444B-8A91-CF9C0088124C}"/>
    <cellStyle name="%20 - Vurgu3 36" xfId="2550" xr:uid="{68F6513D-EDFD-40DE-A3DC-EB5769C60EA4}"/>
    <cellStyle name="%20 - Vurgu3 37" xfId="2570" xr:uid="{DAF86603-119B-4725-AE31-C76F1A240A57}"/>
    <cellStyle name="%20 - Vurgu3 4" xfId="108" xr:uid="{D3DEEF5B-10C5-4E92-8F35-823B7CC88B76}"/>
    <cellStyle name="%20 - Vurgu3 4 2" xfId="355" xr:uid="{959AC3AE-5433-45E5-A4DC-9840BB9B6B87}"/>
    <cellStyle name="%20 - Vurgu3 4 2 2" xfId="869" xr:uid="{07A9B495-500B-4A4E-A8E8-417F83200A79}"/>
    <cellStyle name="%20 - Vurgu3 4 2 2 2" xfId="1958" xr:uid="{86BC668C-ABD8-4C40-9745-4EB3C7FB53EC}"/>
    <cellStyle name="%20 - Vurgu3 4 2 3" xfId="1445" xr:uid="{D5852BC3-08F7-4775-9B5D-A99D2B9E33E0}"/>
    <cellStyle name="%20 - Vurgu3 4 3" xfId="623" xr:uid="{BFA7A9A0-C55E-487D-955E-C926816BC903}"/>
    <cellStyle name="%20 - Vurgu3 4 3 2" xfId="1712" xr:uid="{49666917-4C76-4C1C-85F6-A5CAC75EEF47}"/>
    <cellStyle name="%20 - Vurgu3 4 4" xfId="1199" xr:uid="{46A58E09-8CDE-4AF2-B70D-569D009AC0D3}"/>
    <cellStyle name="%20 - Vurgu3 5" xfId="134" xr:uid="{6EBC32BB-2CA2-4F97-A9B1-1593E50EECF6}"/>
    <cellStyle name="%20 - Vurgu3 5 2" xfId="381" xr:uid="{B6515725-0D5D-41C5-9BC8-7F65BF82181B}"/>
    <cellStyle name="%20 - Vurgu3 5 2 2" xfId="895" xr:uid="{A94D80D5-7F1E-49D7-990A-881E68F0F0CD}"/>
    <cellStyle name="%20 - Vurgu3 5 2 2 2" xfId="1984" xr:uid="{A9494DBE-CDF7-4AF4-8A64-1DCAB10D5F4A}"/>
    <cellStyle name="%20 - Vurgu3 5 2 3" xfId="1471" xr:uid="{27DFC25D-764A-4AAC-B076-2CEB5269D4FE}"/>
    <cellStyle name="%20 - Vurgu3 5 3" xfId="649" xr:uid="{8EA4A9F3-6979-4D3C-8FF3-510C2DC36023}"/>
    <cellStyle name="%20 - Vurgu3 5 3 2" xfId="1738" xr:uid="{6F1EB0DC-3AEF-4D38-AD7D-F7F9A950E128}"/>
    <cellStyle name="%20 - Vurgu3 5 4" xfId="1225" xr:uid="{22B936A6-9B68-4E0A-8D14-730711EA5C65}"/>
    <cellStyle name="%20 - Vurgu3 6" xfId="154" xr:uid="{5D6790FE-1C26-4FDE-8018-F5C8C0AC3527}"/>
    <cellStyle name="%20 - Vurgu3 6 2" xfId="401" xr:uid="{98205C90-B8BB-4343-B56A-6332B69941A3}"/>
    <cellStyle name="%20 - Vurgu3 6 2 2" xfId="915" xr:uid="{4BA8AE19-5551-400F-8873-8E1FC1CBEE96}"/>
    <cellStyle name="%20 - Vurgu3 6 2 2 2" xfId="2004" xr:uid="{8D3D9BDE-0A0A-4037-8696-78792A89A5EB}"/>
    <cellStyle name="%20 - Vurgu3 6 2 3" xfId="1491" xr:uid="{79894625-F630-4C10-BC9F-A54B2AD45769}"/>
    <cellStyle name="%20 - Vurgu3 6 3" xfId="669" xr:uid="{7FA71DE1-BC81-40E7-B93B-831FB668BF45}"/>
    <cellStyle name="%20 - Vurgu3 6 3 2" xfId="1758" xr:uid="{B52D3FF2-AEEA-4349-8942-299538AC4F1C}"/>
    <cellStyle name="%20 - Vurgu3 6 4" xfId="1245" xr:uid="{84384090-945C-4E27-B97A-3CF2EEA4F411}"/>
    <cellStyle name="%20 - Vurgu3 7" xfId="174" xr:uid="{5E353050-5419-4BE9-BBDB-2413C84508EA}"/>
    <cellStyle name="%20 - Vurgu3 7 2" xfId="421" xr:uid="{12260705-366C-4046-8237-79EF6A35A40A}"/>
    <cellStyle name="%20 - Vurgu3 7 2 2" xfId="935" xr:uid="{10DE7751-6B8D-483D-B3AB-D46CEE651EA3}"/>
    <cellStyle name="%20 - Vurgu3 7 2 2 2" xfId="2024" xr:uid="{D8BE8BDF-6BB7-4B00-9EF4-BF748E315B0A}"/>
    <cellStyle name="%20 - Vurgu3 7 2 3" xfId="1511" xr:uid="{B15B7512-80E8-4E6E-BA2A-F380C5F35C6C}"/>
    <cellStyle name="%20 - Vurgu3 7 3" xfId="689" xr:uid="{0F86480D-9882-49B4-A4A5-7F6AE4C4A26E}"/>
    <cellStyle name="%20 - Vurgu3 7 3 2" xfId="1778" xr:uid="{4CB29B6A-3789-4FE5-8E7E-74713F46792E}"/>
    <cellStyle name="%20 - Vurgu3 7 4" xfId="1265" xr:uid="{DD8F3AE2-0A6D-4286-97B5-4907399ECF4E}"/>
    <cellStyle name="%20 - Vurgu3 8" xfId="195" xr:uid="{30724630-97EB-4566-BDC5-6403A29EB2BD}"/>
    <cellStyle name="%20 - Vurgu3 8 2" xfId="442" xr:uid="{1AC89E65-474B-4FD5-9313-76308B14D436}"/>
    <cellStyle name="%20 - Vurgu3 8 2 2" xfId="956" xr:uid="{1F796C42-8E45-4463-BDAD-E5EC9455C604}"/>
    <cellStyle name="%20 - Vurgu3 8 2 2 2" xfId="2045" xr:uid="{74FFA6EE-4BF2-476B-AEE1-99E663E0EEAB}"/>
    <cellStyle name="%20 - Vurgu3 8 2 3" xfId="1532" xr:uid="{EB68BB32-C08A-4655-9DB1-A09060877F7B}"/>
    <cellStyle name="%20 - Vurgu3 8 3" xfId="710" xr:uid="{FDD2D5C4-FF63-471E-A9E7-42B6B94D069F}"/>
    <cellStyle name="%20 - Vurgu3 8 3 2" xfId="1799" xr:uid="{EA4AC7B0-3E01-46F7-8A8F-BC53F7FC0DE4}"/>
    <cellStyle name="%20 - Vurgu3 8 4" xfId="1286" xr:uid="{BEF730BB-49CB-4818-9F7C-0BB9979EB4E7}"/>
    <cellStyle name="%20 - Vurgu3 9" xfId="215" xr:uid="{2FC9A530-1F15-4B1F-B1A4-EAEF84DDF722}"/>
    <cellStyle name="%20 - Vurgu3 9 2" xfId="462" xr:uid="{D78913CE-0F06-421C-9430-0C25B2FE0E90}"/>
    <cellStyle name="%20 - Vurgu3 9 2 2" xfId="976" xr:uid="{12C2E6E2-0FDA-4775-83C4-C06F324EAB4A}"/>
    <cellStyle name="%20 - Vurgu3 9 2 2 2" xfId="2065" xr:uid="{8407A107-33FC-476D-9559-67215D27B747}"/>
    <cellStyle name="%20 - Vurgu3 9 2 3" xfId="1552" xr:uid="{F5F70ED7-D6E0-4946-A42E-DF3F51974DFE}"/>
    <cellStyle name="%20 - Vurgu3 9 3" xfId="730" xr:uid="{DCDCDD5C-F611-4FD7-A043-18DEDF3DECCB}"/>
    <cellStyle name="%20 - Vurgu3 9 3 2" xfId="1819" xr:uid="{4C5DF96D-7226-4149-AB19-26D2A4C51D39}"/>
    <cellStyle name="%20 - Vurgu3 9 4" xfId="1306" xr:uid="{A1886829-1185-43CB-A88E-A0770ACE6CE2}"/>
    <cellStyle name="%20 - Vurgu4" xfId="35" builtinId="42" customBuiltin="1"/>
    <cellStyle name="%20 - Vurgu4 10" xfId="239" xr:uid="{183AD051-F92C-4787-8236-88E4F4DF29CC}"/>
    <cellStyle name="%20 - Vurgu4 10 2" xfId="486" xr:uid="{D0D2D641-F0D5-44B0-863C-FEB725EC15E3}"/>
    <cellStyle name="%20 - Vurgu4 10 2 2" xfId="1000" xr:uid="{CAE28203-C965-4B8F-9D5E-8C8C50BDBD9A}"/>
    <cellStyle name="%20 - Vurgu4 10 2 2 2" xfId="2089" xr:uid="{006D80D7-99F8-496F-8D8E-855761240B98}"/>
    <cellStyle name="%20 - Vurgu4 10 2 3" xfId="1576" xr:uid="{8D662FAD-4A74-4B53-9B6B-D1C5FF1CA56A}"/>
    <cellStyle name="%20 - Vurgu4 10 3" xfId="754" xr:uid="{C82E5BC8-B319-4CCF-98BA-48B2AAB273C3}"/>
    <cellStyle name="%20 - Vurgu4 10 3 2" xfId="1843" xr:uid="{182AFFCF-441E-4DF2-9C64-D096991F8B9C}"/>
    <cellStyle name="%20 - Vurgu4 10 4" xfId="1330" xr:uid="{08EC3D91-5BBB-4A02-9A9B-DB684BBB1847}"/>
    <cellStyle name="%20 - Vurgu4 11" xfId="259" xr:uid="{9120B5F2-A05E-49A8-B548-768F329FD64A}"/>
    <cellStyle name="%20 - Vurgu4 11 2" xfId="506" xr:uid="{178810F1-7357-48FE-B3A5-84DFDD00100D}"/>
    <cellStyle name="%20 - Vurgu4 11 2 2" xfId="1020" xr:uid="{BED1C331-BECB-4BA9-B57C-68BB5E47F1CF}"/>
    <cellStyle name="%20 - Vurgu4 11 2 2 2" xfId="2109" xr:uid="{D33F9C5C-BEFF-4A69-AAF3-E0E634598661}"/>
    <cellStyle name="%20 - Vurgu4 11 2 3" xfId="1596" xr:uid="{6BB36C3E-0E57-4854-A714-9A3CEFD5AEA6}"/>
    <cellStyle name="%20 - Vurgu4 11 3" xfId="774" xr:uid="{C6732408-C5CB-44DC-A2B0-E160D81FAE77}"/>
    <cellStyle name="%20 - Vurgu4 11 3 2" xfId="1863" xr:uid="{F8AAADEA-5B8E-48C9-9653-A3798C707EBE}"/>
    <cellStyle name="%20 - Vurgu4 11 4" xfId="1350" xr:uid="{95E8A94F-9101-41F1-906A-CF0CDD665B53}"/>
    <cellStyle name="%20 - Vurgu4 12" xfId="279" xr:uid="{6AB318C3-A801-40E6-9017-D44267D9D727}"/>
    <cellStyle name="%20 - Vurgu4 12 2" xfId="794" xr:uid="{9CC8F83F-734C-4471-A1F1-4FF09B86C217}"/>
    <cellStyle name="%20 - Vurgu4 12 2 2" xfId="1883" xr:uid="{FF2F484D-17BA-4777-AE1E-C75B239587E5}"/>
    <cellStyle name="%20 - Vurgu4 12 3" xfId="1370" xr:uid="{844752D9-699F-4805-A9A6-93FBB521575B}"/>
    <cellStyle name="%20 - Vurgu4 13" xfId="526" xr:uid="{DDC9770B-8E30-4B47-8A78-1E2E10DE45E1}"/>
    <cellStyle name="%20 - Vurgu4 13 2" xfId="1040" xr:uid="{C153F066-58FA-40D2-814B-D1F24FC22BE6}"/>
    <cellStyle name="%20 - Vurgu4 13 2 2" xfId="2129" xr:uid="{762FAC46-2C74-4B22-9ECF-19E3314FC069}"/>
    <cellStyle name="%20 - Vurgu4 13 3" xfId="1616" xr:uid="{591B3CE1-D541-4634-B47D-7858C47BBBA6}"/>
    <cellStyle name="%20 - Vurgu4 14" xfId="547" xr:uid="{3E8E2FE7-E210-4231-B782-C2D7BF40DA2A}"/>
    <cellStyle name="%20 - Vurgu4 14 2" xfId="1637" xr:uid="{831343B2-749D-4286-B5A0-E343EEE18678}"/>
    <cellStyle name="%20 - Vurgu4 15" xfId="1061" xr:uid="{A3397918-0A95-47CF-A329-6E2A24404F56}"/>
    <cellStyle name="%20 - Vurgu4 15 2" xfId="2150" xr:uid="{7F53F279-FABF-4EB5-8ECA-72CC537BEE54}"/>
    <cellStyle name="%20 - Vurgu4 16" xfId="1082" xr:uid="{DFF65418-F94B-4C1B-A754-B207C8313D8E}"/>
    <cellStyle name="%20 - Vurgu4 16 2" xfId="2171" xr:uid="{7F6FD8AC-E0C7-41DC-847E-4BF2BB530E7A}"/>
    <cellStyle name="%20 - Vurgu4 17" xfId="1103" xr:uid="{84F7898F-7D68-48C4-B6F8-4B433521A429}"/>
    <cellStyle name="%20 - Vurgu4 17 2" xfId="2192" xr:uid="{D9B959A2-CC5B-4DBA-8DF7-2E84831801E9}"/>
    <cellStyle name="%20 - Vurgu4 18" xfId="1123" xr:uid="{94B33327-29CE-41F8-8435-7C232F5DF3B5}"/>
    <cellStyle name="%20 - Vurgu4 19" xfId="2212" xr:uid="{225C56C8-0BA4-4EBF-AD29-4E425BFDFF9B}"/>
    <cellStyle name="%20 - Vurgu4 2" xfId="60" xr:uid="{49D58171-74FD-45B1-AB13-7567283D0A37}"/>
    <cellStyle name="%20 - Vurgu4 2 2" xfId="308" xr:uid="{B342C9E6-27AB-443B-A6EE-0E943399B566}"/>
    <cellStyle name="%20 - Vurgu4 2 2 2" xfId="822" xr:uid="{4FD33AE0-C4BE-4C39-AB04-CD85E67658B5}"/>
    <cellStyle name="%20 - Vurgu4 2 2 2 2" xfId="1911" xr:uid="{7049D10B-CC58-4A28-8DFA-F3C75F5D843B}"/>
    <cellStyle name="%20 - Vurgu4 2 2 3" xfId="1398" xr:uid="{B70F8DA5-4392-4142-87F4-5F21F6746B25}"/>
    <cellStyle name="%20 - Vurgu4 2 3" xfId="576" xr:uid="{4C12B371-1D12-4EBD-88F2-9C0E5CDEE478}"/>
    <cellStyle name="%20 - Vurgu4 2 3 2" xfId="1665" xr:uid="{3E5513AF-5BB9-414F-9DC7-5E51D6AB6582}"/>
    <cellStyle name="%20 - Vurgu4 2 4" xfId="1152" xr:uid="{A57C2747-1B18-42D8-BB39-D5EAFA85A839}"/>
    <cellStyle name="%20 - Vurgu4 20" xfId="2232" xr:uid="{9352BCB9-52B5-4526-9451-D210C3B7564F}"/>
    <cellStyle name="%20 - Vurgu4 21" xfId="2252" xr:uid="{BC35231F-1E07-4A84-8ED5-98F1190A7C02}"/>
    <cellStyle name="%20 - Vurgu4 22" xfId="2272" xr:uid="{CA81A5EF-32D2-4555-82B2-552E6D44976F}"/>
    <cellStyle name="%20 - Vurgu4 23" xfId="2292" xr:uid="{7484C91B-7510-4337-BAE8-666EE8111041}"/>
    <cellStyle name="%20 - Vurgu4 24" xfId="2312" xr:uid="{D0B12783-3FB1-4CFC-B2E5-DBF3EC2A8119}"/>
    <cellStyle name="%20 - Vurgu4 25" xfId="2332" xr:uid="{343A758C-C15E-4D9B-B865-4CB9E6A3E49C}"/>
    <cellStyle name="%20 - Vurgu4 26" xfId="2352" xr:uid="{70F8CBA0-B2C4-4D18-A9A8-927AC2840A0B}"/>
    <cellStyle name="%20 - Vurgu4 27" xfId="2372" xr:uid="{DF14DAD5-A952-4E8D-BBCA-84F13948D2A1}"/>
    <cellStyle name="%20 - Vurgu4 28" xfId="2392" xr:uid="{7C6426E6-F563-405B-93AE-CF4F11996D95}"/>
    <cellStyle name="%20 - Vurgu4 29" xfId="2413" xr:uid="{1AC4E85C-C3E8-49A7-AB9E-8382DC94D6A7}"/>
    <cellStyle name="%20 - Vurgu4 3" xfId="89" xr:uid="{86F47E8D-4F93-4FA9-96E1-EF058EC9F14C}"/>
    <cellStyle name="%20 - Vurgu4 3 2" xfId="336" xr:uid="{DC2187BC-4D52-4B91-AC5C-E7165A79B39B}"/>
    <cellStyle name="%20 - Vurgu4 3 2 2" xfId="850" xr:uid="{F9C645C0-7C9D-4157-9B84-6D56E2D6064A}"/>
    <cellStyle name="%20 - Vurgu4 3 2 2 2" xfId="1939" xr:uid="{34083FF4-5B82-47FC-8641-D20442049AD3}"/>
    <cellStyle name="%20 - Vurgu4 3 2 3" xfId="1426" xr:uid="{AB93E025-247E-4941-9EF8-497460B76831}"/>
    <cellStyle name="%20 - Vurgu4 3 3" xfId="604" xr:uid="{374A3FAB-EC27-4563-A5CB-C6A847BCBA3E}"/>
    <cellStyle name="%20 - Vurgu4 3 3 2" xfId="1693" xr:uid="{FE21A66B-5591-4E2E-B77E-3418C6F99869}"/>
    <cellStyle name="%20 - Vurgu4 3 4" xfId="1180" xr:uid="{1B7F83FA-5E78-4094-BE71-CF9E50EECD26}"/>
    <cellStyle name="%20 - Vurgu4 30" xfId="2433" xr:uid="{39C7E1A1-810F-4197-BEE7-7E01B6B29A5F}"/>
    <cellStyle name="%20 - Vurgu4 31" xfId="2453" xr:uid="{3337C442-D59F-4B50-9438-A68217505829}"/>
    <cellStyle name="%20 - Vurgu4 32" xfId="2473" xr:uid="{73F0F322-0935-49AA-9C09-93866C6ECBF5}"/>
    <cellStyle name="%20 - Vurgu4 33" xfId="2493" xr:uid="{54EF83A5-ABC8-4F9F-9B48-5D3B6A53C6F5}"/>
    <cellStyle name="%20 - Vurgu4 34" xfId="2513" xr:uid="{997BFBA7-F1EA-458A-BB07-D5A54D6034E4}"/>
    <cellStyle name="%20 - Vurgu4 35" xfId="2533" xr:uid="{024CD7DE-F3E5-468A-8735-0F39642D7001}"/>
    <cellStyle name="%20 - Vurgu4 36" xfId="2553" xr:uid="{694745F3-1F71-4A6E-9E30-4C10ADC8EFC3}"/>
    <cellStyle name="%20 - Vurgu4 37" xfId="2573" xr:uid="{310778D4-9904-4D23-84A4-2E576A07424C}"/>
    <cellStyle name="%20 - Vurgu4 4" xfId="111" xr:uid="{F9BD9829-0CCF-41EB-80AB-BB3B82C13371}"/>
    <cellStyle name="%20 - Vurgu4 4 2" xfId="358" xr:uid="{865D741E-237C-4242-943E-8E29CAEFD418}"/>
    <cellStyle name="%20 - Vurgu4 4 2 2" xfId="872" xr:uid="{7C62957F-EBC6-4BD9-BAA6-47FE804E31D3}"/>
    <cellStyle name="%20 - Vurgu4 4 2 2 2" xfId="1961" xr:uid="{2C3FDEEE-F2A1-4A6E-9D30-7016D72AD2C9}"/>
    <cellStyle name="%20 - Vurgu4 4 2 3" xfId="1448" xr:uid="{3DAFFB9D-791A-43FD-B481-EFB7BD7BA7A1}"/>
    <cellStyle name="%20 - Vurgu4 4 3" xfId="626" xr:uid="{B08012AF-291D-4D81-939B-212AF3C0287F}"/>
    <cellStyle name="%20 - Vurgu4 4 3 2" xfId="1715" xr:uid="{66E09500-4676-4154-9A9B-8330E2BF95C7}"/>
    <cellStyle name="%20 - Vurgu4 4 4" xfId="1202" xr:uid="{A08A41B3-A15B-4717-9950-574E1CDD5836}"/>
    <cellStyle name="%20 - Vurgu4 5" xfId="137" xr:uid="{05EBF405-CA79-40B7-BAF3-71ED7E66F50A}"/>
    <cellStyle name="%20 - Vurgu4 5 2" xfId="384" xr:uid="{9A23EE7D-29DA-43A5-8199-AA30530BE346}"/>
    <cellStyle name="%20 - Vurgu4 5 2 2" xfId="898" xr:uid="{E68F1EF1-95E1-4831-8C26-34CC526C6293}"/>
    <cellStyle name="%20 - Vurgu4 5 2 2 2" xfId="1987" xr:uid="{9B80FF5E-D41D-4441-804E-579D8949A70E}"/>
    <cellStyle name="%20 - Vurgu4 5 2 3" xfId="1474" xr:uid="{56221819-AA76-4D7C-BF7F-35B51AFA19C1}"/>
    <cellStyle name="%20 - Vurgu4 5 3" xfId="652" xr:uid="{956D0F39-3ECF-4A46-A1E9-3FE47E66FCE1}"/>
    <cellStyle name="%20 - Vurgu4 5 3 2" xfId="1741" xr:uid="{3AC9DB3B-2BE8-4F94-BBFF-220219E735BF}"/>
    <cellStyle name="%20 - Vurgu4 5 4" xfId="1228" xr:uid="{5D22C878-4776-4838-A5B5-7C2BCD1F4A52}"/>
    <cellStyle name="%20 - Vurgu4 6" xfId="157" xr:uid="{F4FB515F-F51D-44A4-8DF8-66549F01062B}"/>
    <cellStyle name="%20 - Vurgu4 6 2" xfId="404" xr:uid="{3EB2DBED-A841-4136-BF42-9C335B24C185}"/>
    <cellStyle name="%20 - Vurgu4 6 2 2" xfId="918" xr:uid="{3D04E126-3928-45A8-9C15-64238DFD1064}"/>
    <cellStyle name="%20 - Vurgu4 6 2 2 2" xfId="2007" xr:uid="{EE107954-1213-4788-8C57-4DCC549C8101}"/>
    <cellStyle name="%20 - Vurgu4 6 2 3" xfId="1494" xr:uid="{C29BCD3E-036F-47D7-A846-599A4FE8587C}"/>
    <cellStyle name="%20 - Vurgu4 6 3" xfId="672" xr:uid="{AD74174E-B5C2-4894-8CDC-E9ADA15332B0}"/>
    <cellStyle name="%20 - Vurgu4 6 3 2" xfId="1761" xr:uid="{CCFC5C18-B443-40E6-A2D1-54CF74547CB1}"/>
    <cellStyle name="%20 - Vurgu4 6 4" xfId="1248" xr:uid="{B3C53B19-F9EF-4347-BF67-C410A7F3833E}"/>
    <cellStyle name="%20 - Vurgu4 7" xfId="177" xr:uid="{010C09B3-4123-4D6F-8D8D-B431DBFCA4FC}"/>
    <cellStyle name="%20 - Vurgu4 7 2" xfId="424" xr:uid="{9173EF56-BD5D-440D-8B0B-966C5667D030}"/>
    <cellStyle name="%20 - Vurgu4 7 2 2" xfId="938" xr:uid="{06A1AF10-1069-4C0A-9022-C9977DA799CB}"/>
    <cellStyle name="%20 - Vurgu4 7 2 2 2" xfId="2027" xr:uid="{BF7C77DD-B125-42AB-9ED5-51CA8AD8A5C1}"/>
    <cellStyle name="%20 - Vurgu4 7 2 3" xfId="1514" xr:uid="{8302EC7A-78B7-4C6F-B1E2-D4ED71A32C24}"/>
    <cellStyle name="%20 - Vurgu4 7 3" xfId="692" xr:uid="{6A06A6A9-2B21-4D60-A4CC-C5D38731B268}"/>
    <cellStyle name="%20 - Vurgu4 7 3 2" xfId="1781" xr:uid="{C554890B-CDC9-43DF-9F7C-4DA1F48275A8}"/>
    <cellStyle name="%20 - Vurgu4 7 4" xfId="1268" xr:uid="{66CF40EF-6394-4D40-B155-8C6E7AE841A0}"/>
    <cellStyle name="%20 - Vurgu4 8" xfId="198" xr:uid="{AF7C6CC8-481A-432C-9E2D-E6B5586C8B64}"/>
    <cellStyle name="%20 - Vurgu4 8 2" xfId="445" xr:uid="{6CA4DFC0-8441-4242-832E-04DF3EB447FE}"/>
    <cellStyle name="%20 - Vurgu4 8 2 2" xfId="959" xr:uid="{9DBFFE68-CF70-4979-A63C-A16B4A7BA800}"/>
    <cellStyle name="%20 - Vurgu4 8 2 2 2" xfId="2048" xr:uid="{038FFE24-0AD5-4D80-B827-C14F14999316}"/>
    <cellStyle name="%20 - Vurgu4 8 2 3" xfId="1535" xr:uid="{413B6A41-03DD-4875-954E-73A9B01C9F50}"/>
    <cellStyle name="%20 - Vurgu4 8 3" xfId="713" xr:uid="{F408FCF3-298B-499B-B7A3-9AA68BBD20CE}"/>
    <cellStyle name="%20 - Vurgu4 8 3 2" xfId="1802" xr:uid="{9DAD87B2-EBF3-41F4-986D-7D1426EEBC24}"/>
    <cellStyle name="%20 - Vurgu4 8 4" xfId="1289" xr:uid="{53689B93-9134-4D33-AE58-F6CFEB56F2BB}"/>
    <cellStyle name="%20 - Vurgu4 9" xfId="218" xr:uid="{5CE24222-7363-42FB-9942-C2DB7C7D7E5F}"/>
    <cellStyle name="%20 - Vurgu4 9 2" xfId="465" xr:uid="{E8AAEBB9-13F5-402D-BE4C-2A8E9954195A}"/>
    <cellStyle name="%20 - Vurgu4 9 2 2" xfId="979" xr:uid="{011E0949-32BD-49CD-B755-12C4AA26694A}"/>
    <cellStyle name="%20 - Vurgu4 9 2 2 2" xfId="2068" xr:uid="{1A2051D3-D1EF-4792-ABAA-762634A29396}"/>
    <cellStyle name="%20 - Vurgu4 9 2 3" xfId="1555" xr:uid="{867452E7-70B6-47CF-8FDE-86BBB0985B8F}"/>
    <cellStyle name="%20 - Vurgu4 9 3" xfId="733" xr:uid="{89898619-2C2B-435E-98C1-EA5AE6143773}"/>
    <cellStyle name="%20 - Vurgu4 9 3 2" xfId="1822" xr:uid="{603E817A-E14E-48E3-9FAB-98083680ADB2}"/>
    <cellStyle name="%20 - Vurgu4 9 4" xfId="1309" xr:uid="{2DA525B1-4F42-4A43-92EA-1A702A626156}"/>
    <cellStyle name="%20 - Vurgu5" xfId="39" builtinId="46" customBuiltin="1"/>
    <cellStyle name="%20 - Vurgu5 10" xfId="242" xr:uid="{21F6E754-08D2-47E9-AEFB-EB3C10639F0C}"/>
    <cellStyle name="%20 - Vurgu5 10 2" xfId="489" xr:uid="{179B7961-47AA-4BD9-80B2-DBC5801006E8}"/>
    <cellStyle name="%20 - Vurgu5 10 2 2" xfId="1003" xr:uid="{E208CBB9-0F1E-469E-873B-73C737AB2601}"/>
    <cellStyle name="%20 - Vurgu5 10 2 2 2" xfId="2092" xr:uid="{A21A5FC2-3698-401A-A503-589957AD6AFD}"/>
    <cellStyle name="%20 - Vurgu5 10 2 3" xfId="1579" xr:uid="{FA5145C1-9C8B-45B3-BF34-45F806EDFF60}"/>
    <cellStyle name="%20 - Vurgu5 10 3" xfId="757" xr:uid="{D5FC9D6D-ACF7-4CE7-9315-151C659266B1}"/>
    <cellStyle name="%20 - Vurgu5 10 3 2" xfId="1846" xr:uid="{1B7E8230-EE64-4E16-BAE0-5B7A59E4076A}"/>
    <cellStyle name="%20 - Vurgu5 10 4" xfId="1333" xr:uid="{50330C60-8DA8-4C23-A7EE-DA91D510837B}"/>
    <cellStyle name="%20 - Vurgu5 11" xfId="262" xr:uid="{D074540B-ACAC-4022-8AF8-A170B4512F54}"/>
    <cellStyle name="%20 - Vurgu5 11 2" xfId="509" xr:uid="{8EC3F62E-9846-4C73-A4B8-EE9416E0661A}"/>
    <cellStyle name="%20 - Vurgu5 11 2 2" xfId="1023" xr:uid="{BD207ED2-F415-47A1-9EE0-C002FF9CAE02}"/>
    <cellStyle name="%20 - Vurgu5 11 2 2 2" xfId="2112" xr:uid="{A3463E70-C3E1-40C7-85FA-20DD03062587}"/>
    <cellStyle name="%20 - Vurgu5 11 2 3" xfId="1599" xr:uid="{E2841DAD-D21E-4079-BC02-0DFCA26E386D}"/>
    <cellStyle name="%20 - Vurgu5 11 3" xfId="777" xr:uid="{7B8FE3C3-7E04-410B-9161-1E2CE818C011}"/>
    <cellStyle name="%20 - Vurgu5 11 3 2" xfId="1866" xr:uid="{40EE63EB-A24F-4F00-BB4D-CFABE7915BF6}"/>
    <cellStyle name="%20 - Vurgu5 11 4" xfId="1353" xr:uid="{C6FA53D2-DB8A-4079-AD0A-700DB55CD8DB}"/>
    <cellStyle name="%20 - Vurgu5 12" xfId="282" xr:uid="{BBF2D26D-122D-419D-A078-A55A10C52668}"/>
    <cellStyle name="%20 - Vurgu5 12 2" xfId="797" xr:uid="{9B7323D6-51E1-443F-8A63-150CEDEC6EB4}"/>
    <cellStyle name="%20 - Vurgu5 12 2 2" xfId="1886" xr:uid="{9F34F8CC-5CD1-4BBC-8EC5-D40C2335FF64}"/>
    <cellStyle name="%20 - Vurgu5 12 3" xfId="1373" xr:uid="{CE84B0B6-22EF-46A9-AF57-6EB859F1931C}"/>
    <cellStyle name="%20 - Vurgu5 13" xfId="529" xr:uid="{40DBF58E-7717-4780-85E5-A03862D23361}"/>
    <cellStyle name="%20 - Vurgu5 13 2" xfId="1043" xr:uid="{A256579E-6E25-4F8B-ADB1-FA40030ACE01}"/>
    <cellStyle name="%20 - Vurgu5 13 2 2" xfId="2132" xr:uid="{A6DC3155-D451-4FA7-B941-C776F7750A27}"/>
    <cellStyle name="%20 - Vurgu5 13 3" xfId="1619" xr:uid="{5DEBE156-2E2F-4D01-B94C-744B8EF5F1A7}"/>
    <cellStyle name="%20 - Vurgu5 14" xfId="550" xr:uid="{26C635DA-C3A0-4667-8413-FEDC223283B1}"/>
    <cellStyle name="%20 - Vurgu5 14 2" xfId="1640" xr:uid="{621587FD-95FC-491E-8C00-5C9F61586540}"/>
    <cellStyle name="%20 - Vurgu5 15" xfId="1064" xr:uid="{59C7E673-FC17-4E35-B0E5-A9E67F036085}"/>
    <cellStyle name="%20 - Vurgu5 15 2" xfId="2153" xr:uid="{6C88F655-1432-4853-8551-212013F4F954}"/>
    <cellStyle name="%20 - Vurgu5 16" xfId="1085" xr:uid="{269E796D-C83F-4B90-864D-8A4A2E593A34}"/>
    <cellStyle name="%20 - Vurgu5 16 2" xfId="2174" xr:uid="{C143F0A5-8AE3-4665-9874-2B58FD34CEC5}"/>
    <cellStyle name="%20 - Vurgu5 17" xfId="1106" xr:uid="{B219D7F6-C6B6-4AD3-BBEA-1A8799F60471}"/>
    <cellStyle name="%20 - Vurgu5 17 2" xfId="2195" xr:uid="{9A775532-4FBD-463F-BB66-275767146C93}"/>
    <cellStyle name="%20 - Vurgu5 18" xfId="1126" xr:uid="{98AFCD58-1F66-4709-B13F-44F563575587}"/>
    <cellStyle name="%20 - Vurgu5 19" xfId="2215" xr:uid="{D95BC45C-6268-4B46-85D6-9C0477480F5F}"/>
    <cellStyle name="%20 - Vurgu5 2" xfId="63" xr:uid="{67BF99BF-3F97-48FB-A218-88D50FCEAF95}"/>
    <cellStyle name="%20 - Vurgu5 2 2" xfId="311" xr:uid="{49465AB2-1942-4AC5-968F-3ED35FD2EBCE}"/>
    <cellStyle name="%20 - Vurgu5 2 2 2" xfId="825" xr:uid="{C5ADFCFA-38E4-4FBC-84CC-A66ECA258A04}"/>
    <cellStyle name="%20 - Vurgu5 2 2 2 2" xfId="1914" xr:uid="{FD80E950-8AC3-45CE-A3CC-0973BB21341A}"/>
    <cellStyle name="%20 - Vurgu5 2 2 3" xfId="1401" xr:uid="{1DA81555-43F6-4F46-B10C-0060A7187439}"/>
    <cellStyle name="%20 - Vurgu5 2 3" xfId="579" xr:uid="{C2EBC129-6030-47AA-8EC4-38A33EB608F5}"/>
    <cellStyle name="%20 - Vurgu5 2 3 2" xfId="1668" xr:uid="{2B97281B-6AF3-40C5-B987-7D7BAA2EE11A}"/>
    <cellStyle name="%20 - Vurgu5 2 4" xfId="1155" xr:uid="{72972B1D-0568-4C55-BE28-7914F92E3C15}"/>
    <cellStyle name="%20 - Vurgu5 20" xfId="2235" xr:uid="{FFF2A832-19AC-436C-BE09-7AD9937EA856}"/>
    <cellStyle name="%20 - Vurgu5 21" xfId="2255" xr:uid="{B835AB6B-F07D-4900-BE4D-041096241276}"/>
    <cellStyle name="%20 - Vurgu5 22" xfId="2275" xr:uid="{1B1E4F53-9576-463A-B91F-D586E43936AF}"/>
    <cellStyle name="%20 - Vurgu5 23" xfId="2295" xr:uid="{50E83190-456E-4F62-B86E-C30C1ACB0189}"/>
    <cellStyle name="%20 - Vurgu5 24" xfId="2315" xr:uid="{C9A2E114-61B4-4F90-95EF-B58FA40DA4BF}"/>
    <cellStyle name="%20 - Vurgu5 25" xfId="2335" xr:uid="{8B6329E2-0DA4-4E32-A2B7-464AF2F9E23A}"/>
    <cellStyle name="%20 - Vurgu5 26" xfId="2355" xr:uid="{85DB94A1-BD24-4F87-88FD-A9615A951717}"/>
    <cellStyle name="%20 - Vurgu5 27" xfId="2375" xr:uid="{4F02CB13-90A4-430F-A306-34CF19FF803C}"/>
    <cellStyle name="%20 - Vurgu5 28" xfId="2395" xr:uid="{45CC2E23-E4E1-4043-9EEA-CAF0CA81D7F1}"/>
    <cellStyle name="%20 - Vurgu5 29" xfId="2416" xr:uid="{9F42DC53-2681-4858-A531-FDDE7F85EAD5}"/>
    <cellStyle name="%20 - Vurgu5 3" xfId="92" xr:uid="{D956D950-4166-4D93-9760-3E96F2D45A2C}"/>
    <cellStyle name="%20 - Vurgu5 3 2" xfId="339" xr:uid="{5BA44A49-6EF7-49E0-9A9B-27B2BA3E2D48}"/>
    <cellStyle name="%20 - Vurgu5 3 2 2" xfId="853" xr:uid="{9249C7C6-02E6-435B-AC9B-E94247F0002E}"/>
    <cellStyle name="%20 - Vurgu5 3 2 2 2" xfId="1942" xr:uid="{6BA9AD00-864A-42B8-BA2F-2FF574A23D9D}"/>
    <cellStyle name="%20 - Vurgu5 3 2 3" xfId="1429" xr:uid="{84688548-23EB-4E70-BA94-6489ED6EA69F}"/>
    <cellStyle name="%20 - Vurgu5 3 3" xfId="607" xr:uid="{D59AC6B5-92D2-4631-8946-D37AFFE960BD}"/>
    <cellStyle name="%20 - Vurgu5 3 3 2" xfId="1696" xr:uid="{DD7FF8BD-A0A8-47E6-8911-68CA48E9F638}"/>
    <cellStyle name="%20 - Vurgu5 3 4" xfId="1183" xr:uid="{8F384D69-2FB9-416A-9F5A-8DD6984EE648}"/>
    <cellStyle name="%20 - Vurgu5 30" xfId="2436" xr:uid="{D94FE094-31DC-43A9-BFC4-FAC78DC2E6B3}"/>
    <cellStyle name="%20 - Vurgu5 31" xfId="2456" xr:uid="{9C3D219D-0D57-4F45-8F82-0A62D8A6CECC}"/>
    <cellStyle name="%20 - Vurgu5 32" xfId="2476" xr:uid="{06947F7F-29CE-4E9A-AC07-7A528B35F375}"/>
    <cellStyle name="%20 - Vurgu5 33" xfId="2496" xr:uid="{AFFC456D-335C-45DE-BB73-CAF8EAC0B021}"/>
    <cellStyle name="%20 - Vurgu5 34" xfId="2516" xr:uid="{48789743-F142-4CB6-81BA-388356A4CD28}"/>
    <cellStyle name="%20 - Vurgu5 35" xfId="2536" xr:uid="{EB1344F8-6D96-458F-8705-19891C371BB9}"/>
    <cellStyle name="%20 - Vurgu5 36" xfId="2556" xr:uid="{AD6EEDE4-8C91-4F3D-A68F-1E13881C0C78}"/>
    <cellStyle name="%20 - Vurgu5 37" xfId="2576" xr:uid="{8033857D-8DCF-447F-84FB-7AEB2F2B1B13}"/>
    <cellStyle name="%20 - Vurgu5 4" xfId="114" xr:uid="{DF94EE22-ACCA-4377-87FA-AD94CD4DD037}"/>
    <cellStyle name="%20 - Vurgu5 4 2" xfId="361" xr:uid="{140DA2F8-08DC-469B-B005-CFE46483002F}"/>
    <cellStyle name="%20 - Vurgu5 4 2 2" xfId="875" xr:uid="{16B7F94A-64E0-4053-A38E-070BD7D2FD15}"/>
    <cellStyle name="%20 - Vurgu5 4 2 2 2" xfId="1964" xr:uid="{DC9BA3D8-18A3-459F-9E0E-ACFEC548F0D1}"/>
    <cellStyle name="%20 - Vurgu5 4 2 3" xfId="1451" xr:uid="{CE65BF5D-26F3-4306-B30A-E449AB1ACBB9}"/>
    <cellStyle name="%20 - Vurgu5 4 3" xfId="629" xr:uid="{D0DD12C9-E042-41D9-B6E2-B41A30A138DD}"/>
    <cellStyle name="%20 - Vurgu5 4 3 2" xfId="1718" xr:uid="{277833B7-4346-4C4C-B34D-4AFE4789DA00}"/>
    <cellStyle name="%20 - Vurgu5 4 4" xfId="1205" xr:uid="{62BE8D70-1BBA-421A-96A4-DF8C2BDBC051}"/>
    <cellStyle name="%20 - Vurgu5 5" xfId="140" xr:uid="{E523996E-8AB1-496D-9684-7A6ACEBBFA0B}"/>
    <cellStyle name="%20 - Vurgu5 5 2" xfId="387" xr:uid="{AAE57E91-55C5-4685-8745-82088EF91F05}"/>
    <cellStyle name="%20 - Vurgu5 5 2 2" xfId="901" xr:uid="{4C175D81-BD5D-48E0-82D5-EF62A1938223}"/>
    <cellStyle name="%20 - Vurgu5 5 2 2 2" xfId="1990" xr:uid="{C04E9B98-DFB0-4EFB-8F52-F31EC6207E8F}"/>
    <cellStyle name="%20 - Vurgu5 5 2 3" xfId="1477" xr:uid="{AABB1CE9-F35B-4842-B499-0A87A687A8CE}"/>
    <cellStyle name="%20 - Vurgu5 5 3" xfId="655" xr:uid="{83D34A2B-BB85-4507-A83C-347F56FC96F3}"/>
    <cellStyle name="%20 - Vurgu5 5 3 2" xfId="1744" xr:uid="{E76B6D2F-1379-4BCD-81D5-352DA0E0A405}"/>
    <cellStyle name="%20 - Vurgu5 5 4" xfId="1231" xr:uid="{9BDEE5F8-1BF9-4464-8990-982F2C7F3C23}"/>
    <cellStyle name="%20 - Vurgu5 6" xfId="160" xr:uid="{67CF9790-300B-4EF5-A4BC-2710D9EE1F76}"/>
    <cellStyle name="%20 - Vurgu5 6 2" xfId="407" xr:uid="{02D2CA33-9DAF-4C34-A882-E38F95B89638}"/>
    <cellStyle name="%20 - Vurgu5 6 2 2" xfId="921" xr:uid="{41E76C2D-CD5A-4097-B927-0091BDECC866}"/>
    <cellStyle name="%20 - Vurgu5 6 2 2 2" xfId="2010" xr:uid="{DC3E8D61-6775-45CF-BF3A-A56163B1EAF0}"/>
    <cellStyle name="%20 - Vurgu5 6 2 3" xfId="1497" xr:uid="{72661A26-B014-4263-9433-567BF34526EE}"/>
    <cellStyle name="%20 - Vurgu5 6 3" xfId="675" xr:uid="{AD85925E-E94F-4D96-B95F-31CB2C8414B5}"/>
    <cellStyle name="%20 - Vurgu5 6 3 2" xfId="1764" xr:uid="{E2106F16-0172-4810-A534-33671B9F6E02}"/>
    <cellStyle name="%20 - Vurgu5 6 4" xfId="1251" xr:uid="{8A3BB934-4A57-4C8E-BC46-37A951BB9BAA}"/>
    <cellStyle name="%20 - Vurgu5 7" xfId="180" xr:uid="{7DBEA7BE-2D4F-41BC-9604-F4CA42CA0C12}"/>
    <cellStyle name="%20 - Vurgu5 7 2" xfId="427" xr:uid="{13031452-5668-46DB-A1FE-79F090DDCD90}"/>
    <cellStyle name="%20 - Vurgu5 7 2 2" xfId="941" xr:uid="{F98D545C-ECA3-4A73-97E9-21828AC77BE4}"/>
    <cellStyle name="%20 - Vurgu5 7 2 2 2" xfId="2030" xr:uid="{CFA18C83-B9FA-4FE8-AC99-7CCA08D564C0}"/>
    <cellStyle name="%20 - Vurgu5 7 2 3" xfId="1517" xr:uid="{3DEE18D9-7484-483A-A985-EC3D6E90CA26}"/>
    <cellStyle name="%20 - Vurgu5 7 3" xfId="695" xr:uid="{19041764-0068-4ADE-9BDC-BC8143DF46BE}"/>
    <cellStyle name="%20 - Vurgu5 7 3 2" xfId="1784" xr:uid="{CEAC63FA-E68E-4E27-84CD-0BE2C379E00C}"/>
    <cellStyle name="%20 - Vurgu5 7 4" xfId="1271" xr:uid="{AA42AEEE-4979-4455-AFA3-48C159A45EA7}"/>
    <cellStyle name="%20 - Vurgu5 8" xfId="201" xr:uid="{3B9FC74E-E5B8-4CBA-9895-8DC5F265D163}"/>
    <cellStyle name="%20 - Vurgu5 8 2" xfId="448" xr:uid="{5623D9FC-DCB1-4839-8047-61DE81E9C118}"/>
    <cellStyle name="%20 - Vurgu5 8 2 2" xfId="962" xr:uid="{02E3E20B-A16C-4E95-9D97-E6EEBD100E2B}"/>
    <cellStyle name="%20 - Vurgu5 8 2 2 2" xfId="2051" xr:uid="{76CB0ED0-5C92-4CF4-A67D-59533F9699ED}"/>
    <cellStyle name="%20 - Vurgu5 8 2 3" xfId="1538" xr:uid="{07871B42-21E3-467A-91AD-25F506707066}"/>
    <cellStyle name="%20 - Vurgu5 8 3" xfId="716" xr:uid="{FD77F931-54BB-43EC-9A03-2ABACDF87A9C}"/>
    <cellStyle name="%20 - Vurgu5 8 3 2" xfId="1805" xr:uid="{FCDC82C3-A737-4EE8-96AB-F014F7B90DEE}"/>
    <cellStyle name="%20 - Vurgu5 8 4" xfId="1292" xr:uid="{ACB7E79A-09D6-4F7E-8A94-63B9FDE674C1}"/>
    <cellStyle name="%20 - Vurgu5 9" xfId="221" xr:uid="{0833A883-7FD3-46D0-8154-9911E11046DF}"/>
    <cellStyle name="%20 - Vurgu5 9 2" xfId="468" xr:uid="{FEFD25E6-0FC5-421E-B293-81DA2C7AA99C}"/>
    <cellStyle name="%20 - Vurgu5 9 2 2" xfId="982" xr:uid="{8B31C0EB-C68D-4E5C-9E6E-20B1C06CB5E4}"/>
    <cellStyle name="%20 - Vurgu5 9 2 2 2" xfId="2071" xr:uid="{5AC2F338-1587-4595-8E7E-DE38F3589F32}"/>
    <cellStyle name="%20 - Vurgu5 9 2 3" xfId="1558" xr:uid="{64B90F65-6E18-4A98-9EBA-6BAA27BB84C3}"/>
    <cellStyle name="%20 - Vurgu5 9 3" xfId="736" xr:uid="{A6135BE2-C699-421B-BB9B-4BFE2D419BB2}"/>
    <cellStyle name="%20 - Vurgu5 9 3 2" xfId="1825" xr:uid="{8C2FD46E-55F9-4589-8AEA-52E783DC99B1}"/>
    <cellStyle name="%20 - Vurgu5 9 4" xfId="1312" xr:uid="{54C4079F-FC79-4E47-B033-267AFBA5AC40}"/>
    <cellStyle name="%20 - Vurgu6" xfId="43" builtinId="50" customBuiltin="1"/>
    <cellStyle name="%20 - Vurgu6 10" xfId="245" xr:uid="{5ACB6FB1-FDF1-4886-8CDF-8947AC73453E}"/>
    <cellStyle name="%20 - Vurgu6 10 2" xfId="492" xr:uid="{18E0D0E9-E2C2-49C4-A236-651C1104FFFD}"/>
    <cellStyle name="%20 - Vurgu6 10 2 2" xfId="1006" xr:uid="{7B913ED8-EF2D-4148-A774-3D128E4E31D4}"/>
    <cellStyle name="%20 - Vurgu6 10 2 2 2" xfId="2095" xr:uid="{FEA550DF-1192-416D-AC96-9342B2F694E2}"/>
    <cellStyle name="%20 - Vurgu6 10 2 3" xfId="1582" xr:uid="{F5333426-A3CA-4084-B136-ECE978801E62}"/>
    <cellStyle name="%20 - Vurgu6 10 3" xfId="760" xr:uid="{892480D3-5C88-4559-BB3D-8383A10B49E0}"/>
    <cellStyle name="%20 - Vurgu6 10 3 2" xfId="1849" xr:uid="{0802AE17-92E4-4BA7-BC0B-5AC6DC3A5711}"/>
    <cellStyle name="%20 - Vurgu6 10 4" xfId="1336" xr:uid="{7A4E6500-FE50-4D0E-926F-C868A6329201}"/>
    <cellStyle name="%20 - Vurgu6 11" xfId="265" xr:uid="{2A2A68B9-8B2C-447E-98D4-C51D69D5C5B1}"/>
    <cellStyle name="%20 - Vurgu6 11 2" xfId="512" xr:uid="{CD61B0C1-C94A-4AEC-AED7-36926392E67F}"/>
    <cellStyle name="%20 - Vurgu6 11 2 2" xfId="1026" xr:uid="{C82C078D-5CCC-49DE-8603-EC03E5E8007D}"/>
    <cellStyle name="%20 - Vurgu6 11 2 2 2" xfId="2115" xr:uid="{87D50CE6-C284-4173-AB87-9E95107280DE}"/>
    <cellStyle name="%20 - Vurgu6 11 2 3" xfId="1602" xr:uid="{0482BFE6-AB0F-4163-8DC0-3459EFF8D4EB}"/>
    <cellStyle name="%20 - Vurgu6 11 3" xfId="780" xr:uid="{7B387B62-C1E8-40EF-A9F0-95250F7C3D20}"/>
    <cellStyle name="%20 - Vurgu6 11 3 2" xfId="1869" xr:uid="{9F4025C0-E192-4B96-969B-33587DF7A6A7}"/>
    <cellStyle name="%20 - Vurgu6 11 4" xfId="1356" xr:uid="{FBEE3632-1601-4D33-A630-8998F10121E6}"/>
    <cellStyle name="%20 - Vurgu6 12" xfId="285" xr:uid="{486618FD-9577-42AE-9B5D-EA75E3C9AFA1}"/>
    <cellStyle name="%20 - Vurgu6 12 2" xfId="800" xr:uid="{C1980323-1294-4C94-A939-4F04C2597C44}"/>
    <cellStyle name="%20 - Vurgu6 12 2 2" xfId="1889" xr:uid="{863F8868-C170-4B92-A42E-8CBE8E6E93D0}"/>
    <cellStyle name="%20 - Vurgu6 12 3" xfId="1376" xr:uid="{396CF163-A2EC-4ACA-9347-CC22782A4DCF}"/>
    <cellStyle name="%20 - Vurgu6 13" xfId="532" xr:uid="{F664DAEF-D927-4CDD-BB7B-394720D71E71}"/>
    <cellStyle name="%20 - Vurgu6 13 2" xfId="1046" xr:uid="{FCC22A12-9C47-43A4-A519-36B357B44F07}"/>
    <cellStyle name="%20 - Vurgu6 13 2 2" xfId="2135" xr:uid="{33C5728A-08B6-4BBD-AED3-83444454174F}"/>
    <cellStyle name="%20 - Vurgu6 13 3" xfId="1622" xr:uid="{FCD360A7-D837-4EA7-B354-EB40FA789A3E}"/>
    <cellStyle name="%20 - Vurgu6 14" xfId="553" xr:uid="{9623140F-75C9-4706-874A-46B9E86170DE}"/>
    <cellStyle name="%20 - Vurgu6 14 2" xfId="1643" xr:uid="{0FDA10CA-14AA-4067-9DF8-F7D39CC7B78F}"/>
    <cellStyle name="%20 - Vurgu6 15" xfId="1067" xr:uid="{12F5BB4F-25C7-41B7-A0D9-C7379F086AEE}"/>
    <cellStyle name="%20 - Vurgu6 15 2" xfId="2156" xr:uid="{3E89033B-9CF5-415B-A447-EC81758B91B7}"/>
    <cellStyle name="%20 - Vurgu6 16" xfId="1088" xr:uid="{2D0BD7F9-A252-4321-B13A-109B5FA30C91}"/>
    <cellStyle name="%20 - Vurgu6 16 2" xfId="2177" xr:uid="{5E3567A9-7462-4E4D-828A-A0CFBE9135E9}"/>
    <cellStyle name="%20 - Vurgu6 17" xfId="1109" xr:uid="{0D590CCA-83DB-4EB0-8A57-259FDBECAEEF}"/>
    <cellStyle name="%20 - Vurgu6 17 2" xfId="2198" xr:uid="{1C6990BC-19F6-4DA1-921F-D1B2C6C0053D}"/>
    <cellStyle name="%20 - Vurgu6 18" xfId="1129" xr:uid="{F8831828-F9D6-43DB-BF31-87EC4A49E913}"/>
    <cellStyle name="%20 - Vurgu6 19" xfId="2218" xr:uid="{7E86B303-49FA-431C-8849-264BD1334903}"/>
    <cellStyle name="%20 - Vurgu6 2" xfId="66" xr:uid="{7AB857D1-3EC9-4BEE-8486-1E4850ACA56F}"/>
    <cellStyle name="%20 - Vurgu6 2 2" xfId="314" xr:uid="{C4343B34-E232-401D-B9F1-E6E53930A279}"/>
    <cellStyle name="%20 - Vurgu6 2 2 2" xfId="828" xr:uid="{419AAD3E-349D-4A2C-84F4-CF4C17C713A3}"/>
    <cellStyle name="%20 - Vurgu6 2 2 2 2" xfId="1917" xr:uid="{5DD11211-74A4-438B-910A-BD24ABA2C62A}"/>
    <cellStyle name="%20 - Vurgu6 2 2 3" xfId="1404" xr:uid="{A533B596-75A7-4A62-9992-1900510767A0}"/>
    <cellStyle name="%20 - Vurgu6 2 3" xfId="582" xr:uid="{F1BF6325-F863-49D9-BEF5-EDD4C9D59174}"/>
    <cellStyle name="%20 - Vurgu6 2 3 2" xfId="1671" xr:uid="{FE45C228-CCA9-4222-AA27-5A8142D2CA9A}"/>
    <cellStyle name="%20 - Vurgu6 2 4" xfId="1158" xr:uid="{E03661E5-50E7-4B7A-84AA-75BA5D5EBCC7}"/>
    <cellStyle name="%20 - Vurgu6 20" xfId="2238" xr:uid="{48D3C64A-8E65-4900-9587-C5B40639FE3D}"/>
    <cellStyle name="%20 - Vurgu6 21" xfId="2258" xr:uid="{87A8D5EA-3E92-489F-A366-27CC42ABA449}"/>
    <cellStyle name="%20 - Vurgu6 22" xfId="2278" xr:uid="{50B5194B-E96B-4B9E-95D0-88D0E958DEEF}"/>
    <cellStyle name="%20 - Vurgu6 23" xfId="2298" xr:uid="{50D262D1-6F5D-439C-BEE5-185E8CF71C94}"/>
    <cellStyle name="%20 - Vurgu6 24" xfId="2318" xr:uid="{84A1D514-4D7A-436E-ACD6-8327D56DF39D}"/>
    <cellStyle name="%20 - Vurgu6 25" xfId="2338" xr:uid="{84A5A011-C0B7-45A0-839F-683A44F887C8}"/>
    <cellStyle name="%20 - Vurgu6 26" xfId="2358" xr:uid="{1C705392-C9B3-442F-982C-C9E0E81EC9B2}"/>
    <cellStyle name="%20 - Vurgu6 27" xfId="2378" xr:uid="{AF7755C9-AF13-49B4-8F45-D3D1415B1007}"/>
    <cellStyle name="%20 - Vurgu6 28" xfId="2398" xr:uid="{81D4B074-2920-4BDF-8AE4-429E09D1E4F7}"/>
    <cellStyle name="%20 - Vurgu6 29" xfId="2419" xr:uid="{3AEA35CB-05E1-42D4-B72F-FAD91F1B5E52}"/>
    <cellStyle name="%20 - Vurgu6 3" xfId="95" xr:uid="{FD06925F-BE82-4317-B59D-1B9511566EB3}"/>
    <cellStyle name="%20 - Vurgu6 3 2" xfId="342" xr:uid="{A539D812-DA46-4ABE-A56A-389BF48311B9}"/>
    <cellStyle name="%20 - Vurgu6 3 2 2" xfId="856" xr:uid="{22ECAF16-59A2-42FA-992D-0240D203ECF8}"/>
    <cellStyle name="%20 - Vurgu6 3 2 2 2" xfId="1945" xr:uid="{4F7FAC8E-7FDA-4C0C-B99F-290D9C91EE55}"/>
    <cellStyle name="%20 - Vurgu6 3 2 3" xfId="1432" xr:uid="{BBC2132E-F6DC-431C-9807-FF0F2421B028}"/>
    <cellStyle name="%20 - Vurgu6 3 3" xfId="610" xr:uid="{6961B5A8-4968-46B5-88B3-C84851F5A46F}"/>
    <cellStyle name="%20 - Vurgu6 3 3 2" xfId="1699" xr:uid="{728C999D-5C31-41D6-B3D0-4F7B36E6C364}"/>
    <cellStyle name="%20 - Vurgu6 3 4" xfId="1186" xr:uid="{F935208E-CE47-4A84-96FE-94C23A9A6F96}"/>
    <cellStyle name="%20 - Vurgu6 30" xfId="2439" xr:uid="{CBEFC319-068A-4A16-AEA5-3DEC8F5DCEC7}"/>
    <cellStyle name="%20 - Vurgu6 31" xfId="2459" xr:uid="{D92F5181-4F89-4A7A-B107-663EE65DE9AA}"/>
    <cellStyle name="%20 - Vurgu6 32" xfId="2479" xr:uid="{DC8D9948-DBB3-4717-97E5-E4CA31DF2C0D}"/>
    <cellStyle name="%20 - Vurgu6 33" xfId="2499" xr:uid="{A2B4F964-0BDE-4F89-91E8-DD9D8C1CA6E9}"/>
    <cellStyle name="%20 - Vurgu6 34" xfId="2519" xr:uid="{0A1D669E-1C87-4148-A3FF-CAFF18924063}"/>
    <cellStyle name="%20 - Vurgu6 35" xfId="2539" xr:uid="{2EA1B429-2A2F-4A00-836A-AB042BD8C07E}"/>
    <cellStyle name="%20 - Vurgu6 36" xfId="2559" xr:uid="{49F7B252-4388-42C8-8F8D-0111F63D0B57}"/>
    <cellStyle name="%20 - Vurgu6 37" xfId="2579" xr:uid="{20DF504D-298B-4AD7-B0FB-E12A41304861}"/>
    <cellStyle name="%20 - Vurgu6 4" xfId="117" xr:uid="{07230A1F-0FCD-45AC-B7BA-1D19E5CDA106}"/>
    <cellStyle name="%20 - Vurgu6 4 2" xfId="364" xr:uid="{1144212D-EB87-4679-A154-2577E2C44308}"/>
    <cellStyle name="%20 - Vurgu6 4 2 2" xfId="878" xr:uid="{7FD3B17A-8D8D-410F-A6F9-6947D5B8ED8D}"/>
    <cellStyle name="%20 - Vurgu6 4 2 2 2" xfId="1967" xr:uid="{A472DE8B-1B89-4CF1-97F8-3F33FBA362BA}"/>
    <cellStyle name="%20 - Vurgu6 4 2 3" xfId="1454" xr:uid="{C1F045E5-64F4-466B-B3A2-76A9939EEFE3}"/>
    <cellStyle name="%20 - Vurgu6 4 3" xfId="632" xr:uid="{42E73E97-1D72-49D4-84FD-30AD5703F951}"/>
    <cellStyle name="%20 - Vurgu6 4 3 2" xfId="1721" xr:uid="{6D9C6DF4-72A1-4987-BA4C-B83F3286DC0F}"/>
    <cellStyle name="%20 - Vurgu6 4 4" xfId="1208" xr:uid="{B75E8C86-0329-4FC1-AE71-FD75440DF73E}"/>
    <cellStyle name="%20 - Vurgu6 5" xfId="143" xr:uid="{CA853035-883D-4FBB-ABD6-755DBC4BF3E8}"/>
    <cellStyle name="%20 - Vurgu6 5 2" xfId="390" xr:uid="{98EBCB70-AC70-42BF-99D1-1D0D85548BCC}"/>
    <cellStyle name="%20 - Vurgu6 5 2 2" xfId="904" xr:uid="{BD418888-AD82-4263-A1D1-EB9315AD3748}"/>
    <cellStyle name="%20 - Vurgu6 5 2 2 2" xfId="1993" xr:uid="{D4A02A51-A27A-4B82-887F-751523080733}"/>
    <cellStyle name="%20 - Vurgu6 5 2 3" xfId="1480" xr:uid="{99242304-FD8F-406B-838D-7179E68A462C}"/>
    <cellStyle name="%20 - Vurgu6 5 3" xfId="658" xr:uid="{043E17C0-2894-4FD3-9318-723CE2630243}"/>
    <cellStyle name="%20 - Vurgu6 5 3 2" xfId="1747" xr:uid="{79903DD1-E1EB-4057-9F33-70FF8C0B2955}"/>
    <cellStyle name="%20 - Vurgu6 5 4" xfId="1234" xr:uid="{E99F1362-932A-4CA3-9E36-D8A6ACFD6B03}"/>
    <cellStyle name="%20 - Vurgu6 6" xfId="163" xr:uid="{A685F249-4435-4280-8794-F67237B56AB0}"/>
    <cellStyle name="%20 - Vurgu6 6 2" xfId="410" xr:uid="{F6711639-04E0-4BF4-A7B8-9268C31D8997}"/>
    <cellStyle name="%20 - Vurgu6 6 2 2" xfId="924" xr:uid="{67589362-20F6-455E-BDB2-BE025CE7C0AF}"/>
    <cellStyle name="%20 - Vurgu6 6 2 2 2" xfId="2013" xr:uid="{8F24EA85-B30E-4FA1-B935-C3550B05D152}"/>
    <cellStyle name="%20 - Vurgu6 6 2 3" xfId="1500" xr:uid="{E56AE99C-BCF7-4D9A-9F21-5BDC64EFFD8A}"/>
    <cellStyle name="%20 - Vurgu6 6 3" xfId="678" xr:uid="{9DD18015-C2B4-466E-B95D-DD6516EFE68F}"/>
    <cellStyle name="%20 - Vurgu6 6 3 2" xfId="1767" xr:uid="{B2E223A1-09C2-43AE-9A12-149EC4F33050}"/>
    <cellStyle name="%20 - Vurgu6 6 4" xfId="1254" xr:uid="{EDA25829-5688-469C-9008-6636F73E0D04}"/>
    <cellStyle name="%20 - Vurgu6 7" xfId="183" xr:uid="{18A56640-D616-4AEB-B3CC-A4AA4D954C64}"/>
    <cellStyle name="%20 - Vurgu6 7 2" xfId="430" xr:uid="{9BA65AAA-EC9D-4368-A8D4-621B6EB20CEA}"/>
    <cellStyle name="%20 - Vurgu6 7 2 2" xfId="944" xr:uid="{E4C2C81B-6E9C-4DC4-BE53-A07EA5A17312}"/>
    <cellStyle name="%20 - Vurgu6 7 2 2 2" xfId="2033" xr:uid="{3E98139F-20CF-403F-A0D3-6422A36D445D}"/>
    <cellStyle name="%20 - Vurgu6 7 2 3" xfId="1520" xr:uid="{53281135-8AE1-46E1-B6EA-D630510436D3}"/>
    <cellStyle name="%20 - Vurgu6 7 3" xfId="698" xr:uid="{C5538218-1401-4BD4-9E37-6AF6A1C3E2F5}"/>
    <cellStyle name="%20 - Vurgu6 7 3 2" xfId="1787" xr:uid="{F7C95278-1CCB-4202-8764-0A3E24E6F208}"/>
    <cellStyle name="%20 - Vurgu6 7 4" xfId="1274" xr:uid="{7B73D253-B04D-4FA8-871B-11559E8F6276}"/>
    <cellStyle name="%20 - Vurgu6 8" xfId="204" xr:uid="{4845B4EA-5129-4EED-B7F9-40FAAF729D73}"/>
    <cellStyle name="%20 - Vurgu6 8 2" xfId="451" xr:uid="{DAE31446-5C6F-414A-BCA1-2B04F6CBDDC6}"/>
    <cellStyle name="%20 - Vurgu6 8 2 2" xfId="965" xr:uid="{B58BDA72-C12D-48E0-BE24-40BF065F4DAB}"/>
    <cellStyle name="%20 - Vurgu6 8 2 2 2" xfId="2054" xr:uid="{E2E96E18-8DDE-449D-9192-F8674B5EA915}"/>
    <cellStyle name="%20 - Vurgu6 8 2 3" xfId="1541" xr:uid="{AB33F54E-1C6F-4F33-BE79-2C844F9F8C5A}"/>
    <cellStyle name="%20 - Vurgu6 8 3" xfId="719" xr:uid="{B229DB38-70CA-4A1D-B7FC-75A1FB67A5EF}"/>
    <cellStyle name="%20 - Vurgu6 8 3 2" xfId="1808" xr:uid="{5A262024-15DC-43FE-8335-B3CD395D3FA8}"/>
    <cellStyle name="%20 - Vurgu6 8 4" xfId="1295" xr:uid="{84F5FF5E-B798-4CBD-B7EA-A65B07AAD71C}"/>
    <cellStyle name="%20 - Vurgu6 9" xfId="224" xr:uid="{E41E628D-5B27-4002-A3A2-B31CFE172D2C}"/>
    <cellStyle name="%20 - Vurgu6 9 2" xfId="471" xr:uid="{C5F5E398-0F98-4E06-8EF1-A08CEED0AD37}"/>
    <cellStyle name="%20 - Vurgu6 9 2 2" xfId="985" xr:uid="{B1BE0CF3-970A-4D2F-9F59-105B8553029D}"/>
    <cellStyle name="%20 - Vurgu6 9 2 2 2" xfId="2074" xr:uid="{75E94A30-D272-4227-97DC-338292EECA43}"/>
    <cellStyle name="%20 - Vurgu6 9 2 3" xfId="1561" xr:uid="{E3E18086-7FEC-4E6A-955B-07094EBD419A}"/>
    <cellStyle name="%20 - Vurgu6 9 3" xfId="739" xr:uid="{676B77D9-E646-43BD-A48C-E99B13A4D41F}"/>
    <cellStyle name="%20 - Vurgu6 9 3 2" xfId="1828" xr:uid="{20DFFFF4-BA79-4F2D-8780-E91C46FEA4B1}"/>
    <cellStyle name="%20 - Vurgu6 9 4" xfId="1315" xr:uid="{70FA3AFA-D746-40A4-9DC4-2A08DC03996F}"/>
    <cellStyle name="%40 - Vurgu1" xfId="24" builtinId="31" customBuiltin="1"/>
    <cellStyle name="%40 - Vurgu1 10" xfId="231" xr:uid="{7E75DD81-C69B-4560-9BC8-902348C84DA9}"/>
    <cellStyle name="%40 - Vurgu1 10 2" xfId="478" xr:uid="{3369CC4F-5C67-4064-8DF9-BF8D5B23F223}"/>
    <cellStyle name="%40 - Vurgu1 10 2 2" xfId="992" xr:uid="{C8B0B476-C35C-4E5B-A392-BCC9DE3D0B91}"/>
    <cellStyle name="%40 - Vurgu1 10 2 2 2" xfId="2081" xr:uid="{C8833204-E575-41CC-AC41-4995B31529AC}"/>
    <cellStyle name="%40 - Vurgu1 10 2 3" xfId="1568" xr:uid="{9ECFDDC8-95DB-4914-A6D8-E9BE53870997}"/>
    <cellStyle name="%40 - Vurgu1 10 3" xfId="746" xr:uid="{AD786D00-DEF5-4909-8A63-23107BA10571}"/>
    <cellStyle name="%40 - Vurgu1 10 3 2" xfId="1835" xr:uid="{A25DB6DF-DD2C-44A3-A32F-258532A823B0}"/>
    <cellStyle name="%40 - Vurgu1 10 4" xfId="1322" xr:uid="{87AD8296-1411-4924-BEB3-BEB85833AD59}"/>
    <cellStyle name="%40 - Vurgu1 11" xfId="251" xr:uid="{F952E8D7-E844-4EFB-B711-298C58E19CC3}"/>
    <cellStyle name="%40 - Vurgu1 11 2" xfId="498" xr:uid="{947A44FF-75E5-4690-AE4D-FF9AC7CD18EE}"/>
    <cellStyle name="%40 - Vurgu1 11 2 2" xfId="1012" xr:uid="{1F4AE9F9-6BE8-44A5-8B3D-8BA21FF33123}"/>
    <cellStyle name="%40 - Vurgu1 11 2 2 2" xfId="2101" xr:uid="{8CFD7C2B-BE09-44F2-8021-83C723D91393}"/>
    <cellStyle name="%40 - Vurgu1 11 2 3" xfId="1588" xr:uid="{54301C40-3BC6-4660-B693-D3A99809987E}"/>
    <cellStyle name="%40 - Vurgu1 11 3" xfId="766" xr:uid="{2CB3E8BC-60A6-4F25-A94F-982E1C10B594}"/>
    <cellStyle name="%40 - Vurgu1 11 3 2" xfId="1855" xr:uid="{802CC594-9CAF-44CB-BB73-24D35F000A95}"/>
    <cellStyle name="%40 - Vurgu1 11 4" xfId="1342" xr:uid="{71A59989-C89E-4C4C-B72D-982DD965160C}"/>
    <cellStyle name="%40 - Vurgu1 12" xfId="271" xr:uid="{9172E4FD-5A2F-4A26-AB55-C900EA6E17A2}"/>
    <cellStyle name="%40 - Vurgu1 12 2" xfId="786" xr:uid="{C4808669-5FA9-4E38-9FB3-1AC5F0B4FFDB}"/>
    <cellStyle name="%40 - Vurgu1 12 2 2" xfId="1875" xr:uid="{A5FA9257-198B-4525-A6AC-75A931836439}"/>
    <cellStyle name="%40 - Vurgu1 12 3" xfId="1362" xr:uid="{3FACAA8E-B784-4BFD-BB64-91F2748EB1D0}"/>
    <cellStyle name="%40 - Vurgu1 13" xfId="518" xr:uid="{8E6D32A9-C297-4205-A8BD-160D1479738F}"/>
    <cellStyle name="%40 - Vurgu1 13 2" xfId="1032" xr:uid="{2674E237-FC55-4B81-B7B9-9BCF49C90715}"/>
    <cellStyle name="%40 - Vurgu1 13 2 2" xfId="2121" xr:uid="{8DDA33D7-9C58-43B9-B076-CBAE39AC89C7}"/>
    <cellStyle name="%40 - Vurgu1 13 3" xfId="1608" xr:uid="{818AB61A-FE83-44C6-965A-2B1B1F6386DB}"/>
    <cellStyle name="%40 - Vurgu1 14" xfId="539" xr:uid="{47B58C04-FABC-4500-B7F7-44FFE08201E5}"/>
    <cellStyle name="%40 - Vurgu1 14 2" xfId="1629" xr:uid="{B0D3099F-28E9-40CE-8A2D-E8D4E18E0206}"/>
    <cellStyle name="%40 - Vurgu1 15" xfId="1053" xr:uid="{9885C2B6-26EA-4BCF-B8BA-DC61D970C79A}"/>
    <cellStyle name="%40 - Vurgu1 15 2" xfId="2142" xr:uid="{DF715403-6AEE-456A-B992-C9E97C0B1F44}"/>
    <cellStyle name="%40 - Vurgu1 16" xfId="1074" xr:uid="{9334931A-36C2-4841-AE87-87BB0CB7C19C}"/>
    <cellStyle name="%40 - Vurgu1 16 2" xfId="2163" xr:uid="{2284F9F8-0175-4957-9B17-55D6F7A27987}"/>
    <cellStyle name="%40 - Vurgu1 17" xfId="1095" xr:uid="{8FF944B0-D2CC-4C7C-BD2C-FCF5FDA3DDD6}"/>
    <cellStyle name="%40 - Vurgu1 17 2" xfId="2184" xr:uid="{03BCC3C7-0610-44D7-8ED6-997ED10121A5}"/>
    <cellStyle name="%40 - Vurgu1 18" xfId="1115" xr:uid="{FE5A247A-0644-4A4E-8B3B-01C64FB30477}"/>
    <cellStyle name="%40 - Vurgu1 19" xfId="2204" xr:uid="{8AC162C5-5B46-49F4-844F-0B678C43B3EE}"/>
    <cellStyle name="%40 - Vurgu1 2" xfId="52" xr:uid="{08701A5A-0D06-45A5-B3C5-ACCEA733E21C}"/>
    <cellStyle name="%40 - Vurgu1 2 2" xfId="300" xr:uid="{A85025D2-9863-4E32-B9B2-B1B057211159}"/>
    <cellStyle name="%40 - Vurgu1 2 2 2" xfId="814" xr:uid="{38900F33-14D0-4958-909C-017532F5CEC7}"/>
    <cellStyle name="%40 - Vurgu1 2 2 2 2" xfId="1903" xr:uid="{ED818812-06C7-4BEE-A9FB-C3552894A558}"/>
    <cellStyle name="%40 - Vurgu1 2 2 3" xfId="1390" xr:uid="{29852FF0-4280-4AEB-BD9F-1C89E8FA3CBA}"/>
    <cellStyle name="%40 - Vurgu1 2 3" xfId="568" xr:uid="{A6894E71-2D95-4B1B-B591-1D3A67FE5330}"/>
    <cellStyle name="%40 - Vurgu1 2 3 2" xfId="1657" xr:uid="{E8B49A38-1E80-40D5-BFB5-7C468B96970C}"/>
    <cellStyle name="%40 - Vurgu1 2 4" xfId="1144" xr:uid="{4E2DF8B0-DA2C-43C3-B5C3-5B5F3E096766}"/>
    <cellStyle name="%40 - Vurgu1 20" xfId="2224" xr:uid="{7A0C3F30-BD7D-4C5F-A4F4-56E9FCF56821}"/>
    <cellStyle name="%40 - Vurgu1 21" xfId="2244" xr:uid="{FCA2F197-47B2-409D-BA57-5FEDEE24A7B8}"/>
    <cellStyle name="%40 - Vurgu1 22" xfId="2264" xr:uid="{80EEE6DC-89B4-453D-824B-1B1DC51B9838}"/>
    <cellStyle name="%40 - Vurgu1 23" xfId="2284" xr:uid="{1B708155-761D-4D94-A281-5F2CF9A32FC4}"/>
    <cellStyle name="%40 - Vurgu1 24" xfId="2304" xr:uid="{ACDC7851-8073-4EAA-92CF-4BA2310EEF27}"/>
    <cellStyle name="%40 - Vurgu1 25" xfId="2324" xr:uid="{D075F25D-3083-4927-ACDF-B4146683BCAD}"/>
    <cellStyle name="%40 - Vurgu1 26" xfId="2344" xr:uid="{A64CB735-351F-493B-B892-4948D9CF8B4E}"/>
    <cellStyle name="%40 - Vurgu1 27" xfId="2364" xr:uid="{3682D8FF-3AC8-476A-BD51-659D67F9894E}"/>
    <cellStyle name="%40 - Vurgu1 28" xfId="2384" xr:uid="{E455847B-FA92-4CB7-BE62-2A89454E39C5}"/>
    <cellStyle name="%40 - Vurgu1 29" xfId="2405" xr:uid="{E0870866-5D0A-448D-B3EC-BBC3F16C33BB}"/>
    <cellStyle name="%40 - Vurgu1 3" xfId="81" xr:uid="{D50F211E-C199-48DA-87E6-B6C12C11197C}"/>
    <cellStyle name="%40 - Vurgu1 3 2" xfId="328" xr:uid="{6D4D015A-53E5-4AFC-93A5-D8E4C60A8F87}"/>
    <cellStyle name="%40 - Vurgu1 3 2 2" xfId="842" xr:uid="{544E57BF-E792-4336-9E75-44922EAC4234}"/>
    <cellStyle name="%40 - Vurgu1 3 2 2 2" xfId="1931" xr:uid="{7D2A2355-AC54-4246-962C-752896CA2C8A}"/>
    <cellStyle name="%40 - Vurgu1 3 2 3" xfId="1418" xr:uid="{42F550EE-5E48-4E4C-A67F-2FA9648F00B8}"/>
    <cellStyle name="%40 - Vurgu1 3 3" xfId="596" xr:uid="{9FB56615-7A00-4E0C-9E98-873E5E0C091F}"/>
    <cellStyle name="%40 - Vurgu1 3 3 2" xfId="1685" xr:uid="{BC5D6642-4AFC-492A-80F2-0FC8439264E7}"/>
    <cellStyle name="%40 - Vurgu1 3 4" xfId="1172" xr:uid="{AFC1CD3F-0E28-4376-9679-EE40AADD5E29}"/>
    <cellStyle name="%40 - Vurgu1 30" xfId="2425" xr:uid="{0802C21D-1C63-4185-9B11-BC12C9E0F7C5}"/>
    <cellStyle name="%40 - Vurgu1 31" xfId="2445" xr:uid="{79335259-0DAA-4F49-8782-E70730C0B32F}"/>
    <cellStyle name="%40 - Vurgu1 32" xfId="2465" xr:uid="{B520390B-466F-4FD8-ABF3-7AEADCC80532}"/>
    <cellStyle name="%40 - Vurgu1 33" xfId="2485" xr:uid="{89F60CCE-B676-4EE5-B690-7A37C9AF1625}"/>
    <cellStyle name="%40 - Vurgu1 34" xfId="2505" xr:uid="{28C37AC8-CEAC-4D92-A41F-8BE4FA1273A3}"/>
    <cellStyle name="%40 - Vurgu1 35" xfId="2525" xr:uid="{6AD76ADD-7FC7-45F0-8B28-21C46297FD2E}"/>
    <cellStyle name="%40 - Vurgu1 36" xfId="2545" xr:uid="{FACA2E79-1BE1-4BBF-ACC3-F51744B17465}"/>
    <cellStyle name="%40 - Vurgu1 37" xfId="2565" xr:uid="{D78AB032-98E2-4C1B-A701-6E285F57C6A9}"/>
    <cellStyle name="%40 - Vurgu1 4" xfId="103" xr:uid="{6BA29F34-F234-47EF-8AD8-9B9BCD8FF61D}"/>
    <cellStyle name="%40 - Vurgu1 4 2" xfId="350" xr:uid="{D2810466-B905-465D-932C-7556E76973DC}"/>
    <cellStyle name="%40 - Vurgu1 4 2 2" xfId="864" xr:uid="{A826A585-7797-4647-B0C7-224F23D3313D}"/>
    <cellStyle name="%40 - Vurgu1 4 2 2 2" xfId="1953" xr:uid="{531EF40A-6C96-4AFB-B5DB-7AE40E1E07A6}"/>
    <cellStyle name="%40 - Vurgu1 4 2 3" xfId="1440" xr:uid="{2A444D43-D0D7-41C4-AFF6-4068549C03D7}"/>
    <cellStyle name="%40 - Vurgu1 4 3" xfId="618" xr:uid="{2AF7F394-26EB-4D51-AC11-3B90DC253952}"/>
    <cellStyle name="%40 - Vurgu1 4 3 2" xfId="1707" xr:uid="{8A4B5D15-43DE-4B23-938C-583E5A8302E1}"/>
    <cellStyle name="%40 - Vurgu1 4 4" xfId="1194" xr:uid="{A2267511-711E-4B76-8E29-F61E2594B5BF}"/>
    <cellStyle name="%40 - Vurgu1 5" xfId="129" xr:uid="{0C828B18-8CB9-4C5F-8E0A-23BC497D8414}"/>
    <cellStyle name="%40 - Vurgu1 5 2" xfId="376" xr:uid="{E205CA74-7E82-46D5-8348-B4397C6A01F9}"/>
    <cellStyle name="%40 - Vurgu1 5 2 2" xfId="890" xr:uid="{54392911-AF5F-4A79-9F4A-3F7EC0136702}"/>
    <cellStyle name="%40 - Vurgu1 5 2 2 2" xfId="1979" xr:uid="{5F67D160-033A-4B0C-9F8C-E7853550DCB6}"/>
    <cellStyle name="%40 - Vurgu1 5 2 3" xfId="1466" xr:uid="{212EA4CF-1295-437D-83EE-79442B690ADD}"/>
    <cellStyle name="%40 - Vurgu1 5 3" xfId="644" xr:uid="{B272CEA3-ECE6-4EA0-AD58-75936BCDF32F}"/>
    <cellStyle name="%40 - Vurgu1 5 3 2" xfId="1733" xr:uid="{45AF5879-CA93-4BA6-87AF-2120E021C5F4}"/>
    <cellStyle name="%40 - Vurgu1 5 4" xfId="1220" xr:uid="{1291AF44-947C-4B4E-91E9-BE7093638A82}"/>
    <cellStyle name="%40 - Vurgu1 6" xfId="149" xr:uid="{BFAE6B7A-109F-4318-9F5B-9D9753AE5365}"/>
    <cellStyle name="%40 - Vurgu1 6 2" xfId="396" xr:uid="{E9CEFE84-2940-4106-A6B0-1E54BEE7B181}"/>
    <cellStyle name="%40 - Vurgu1 6 2 2" xfId="910" xr:uid="{A25B0F48-9AE9-4B80-89EF-58D7E5D33C82}"/>
    <cellStyle name="%40 - Vurgu1 6 2 2 2" xfId="1999" xr:uid="{047551CC-7524-4A8F-905D-C2BA0EDDF830}"/>
    <cellStyle name="%40 - Vurgu1 6 2 3" xfId="1486" xr:uid="{0AB08CCD-751B-4009-8F26-9267A2A66433}"/>
    <cellStyle name="%40 - Vurgu1 6 3" xfId="664" xr:uid="{0D4B06E7-7A51-49B1-8558-63FC14CA693D}"/>
    <cellStyle name="%40 - Vurgu1 6 3 2" xfId="1753" xr:uid="{36BC52B9-58A4-47A8-8A89-25210976FC73}"/>
    <cellStyle name="%40 - Vurgu1 6 4" xfId="1240" xr:uid="{7241B95A-8744-491E-AE3A-F8D7F6EE9A67}"/>
    <cellStyle name="%40 - Vurgu1 7" xfId="169" xr:uid="{0A58AB1E-DF14-46CB-9BA9-B27A0EAD9A05}"/>
    <cellStyle name="%40 - Vurgu1 7 2" xfId="416" xr:uid="{15E532C7-0FB4-4DDA-A0A7-A8F9E2500E36}"/>
    <cellStyle name="%40 - Vurgu1 7 2 2" xfId="930" xr:uid="{A4B8115E-6D48-4D42-A414-765C4E12CBD7}"/>
    <cellStyle name="%40 - Vurgu1 7 2 2 2" xfId="2019" xr:uid="{10FF5BC7-D989-4D22-B927-AE003E9AC1B4}"/>
    <cellStyle name="%40 - Vurgu1 7 2 3" xfId="1506" xr:uid="{E73A41BB-1149-4DDE-9E24-F77938555268}"/>
    <cellStyle name="%40 - Vurgu1 7 3" xfId="684" xr:uid="{6F029915-0C2B-485F-9524-F4E586D446D6}"/>
    <cellStyle name="%40 - Vurgu1 7 3 2" xfId="1773" xr:uid="{DC0DE8E4-A7CA-4566-B029-E8A7056BD9CE}"/>
    <cellStyle name="%40 - Vurgu1 7 4" xfId="1260" xr:uid="{DEA1E75A-4196-4634-B1DC-8FBDE503B04F}"/>
    <cellStyle name="%40 - Vurgu1 8" xfId="190" xr:uid="{03C951F8-5FB1-4F50-97D2-5BB1029116A7}"/>
    <cellStyle name="%40 - Vurgu1 8 2" xfId="437" xr:uid="{50B35D25-E89E-45CA-847B-52C879F27270}"/>
    <cellStyle name="%40 - Vurgu1 8 2 2" xfId="951" xr:uid="{4428C04E-62DA-4CC4-ABBE-5534849764CF}"/>
    <cellStyle name="%40 - Vurgu1 8 2 2 2" xfId="2040" xr:uid="{0A3182F4-B089-4838-8451-54C3FE7E0F55}"/>
    <cellStyle name="%40 - Vurgu1 8 2 3" xfId="1527" xr:uid="{B781B2F6-47AC-41A8-9374-B668619BD620}"/>
    <cellStyle name="%40 - Vurgu1 8 3" xfId="705" xr:uid="{6E34B4A8-4518-418B-8E7E-7918DC8E0360}"/>
    <cellStyle name="%40 - Vurgu1 8 3 2" xfId="1794" xr:uid="{370420AA-CC71-4E42-AB17-4B691F1978B2}"/>
    <cellStyle name="%40 - Vurgu1 8 4" xfId="1281" xr:uid="{C7FAEE00-8621-4F71-AACC-487FD3C0B9ED}"/>
    <cellStyle name="%40 - Vurgu1 9" xfId="210" xr:uid="{16BA7FE5-AD5C-40A4-96A6-2BDB46B4AE11}"/>
    <cellStyle name="%40 - Vurgu1 9 2" xfId="457" xr:uid="{BD20F8AD-ADE3-450B-AE6D-83D8D5EB5D05}"/>
    <cellStyle name="%40 - Vurgu1 9 2 2" xfId="971" xr:uid="{683E0A68-33F4-4E9F-89F5-C36B2D29CFED}"/>
    <cellStyle name="%40 - Vurgu1 9 2 2 2" xfId="2060" xr:uid="{A9CC7FC0-89FC-4B46-825E-3F0EF09B08FE}"/>
    <cellStyle name="%40 - Vurgu1 9 2 3" xfId="1547" xr:uid="{2408DBD1-89FA-495B-974E-2CE970DE8C05}"/>
    <cellStyle name="%40 - Vurgu1 9 3" xfId="725" xr:uid="{2B07D6CB-7CD2-4824-A5B4-5DF9B9F46974}"/>
    <cellStyle name="%40 - Vurgu1 9 3 2" xfId="1814" xr:uid="{9FDF6DCA-6FC5-43EA-A419-1B3F65605A91}"/>
    <cellStyle name="%40 - Vurgu1 9 4" xfId="1301" xr:uid="{6645A871-B990-4D51-90D3-7ABBD755DFD9}"/>
    <cellStyle name="%40 - Vurgu2" xfId="28" builtinId="35" customBuiltin="1"/>
    <cellStyle name="%40 - Vurgu2 10" xfId="234" xr:uid="{98D0BF80-66FF-4F65-A525-FC68135D639C}"/>
    <cellStyle name="%40 - Vurgu2 10 2" xfId="481" xr:uid="{81F6772D-B4D1-4CFB-9D73-7A49F6D137AC}"/>
    <cellStyle name="%40 - Vurgu2 10 2 2" xfId="995" xr:uid="{7B32C8E1-7263-4D5B-B56A-058F3A733924}"/>
    <cellStyle name="%40 - Vurgu2 10 2 2 2" xfId="2084" xr:uid="{E2D2F8F2-2020-4CC9-8978-3776605D7C7D}"/>
    <cellStyle name="%40 - Vurgu2 10 2 3" xfId="1571" xr:uid="{5C3CDA6A-ECE6-40FE-BB4D-4C6BD5528000}"/>
    <cellStyle name="%40 - Vurgu2 10 3" xfId="749" xr:uid="{AC6A5BE6-3CA1-440D-A04F-71B745989757}"/>
    <cellStyle name="%40 - Vurgu2 10 3 2" xfId="1838" xr:uid="{7F1D0A1D-6E5B-4666-8866-FE509F2C5FEB}"/>
    <cellStyle name="%40 - Vurgu2 10 4" xfId="1325" xr:uid="{4F283F10-D58F-42FC-BD00-87C09E4582DC}"/>
    <cellStyle name="%40 - Vurgu2 11" xfId="254" xr:uid="{1F168DE6-8D54-4EF1-93AE-D04B1A27E0DA}"/>
    <cellStyle name="%40 - Vurgu2 11 2" xfId="501" xr:uid="{4E201F97-A773-4242-9C2E-4741683E096B}"/>
    <cellStyle name="%40 - Vurgu2 11 2 2" xfId="1015" xr:uid="{8FFA6867-359C-4AD4-BEDB-84DB917D964D}"/>
    <cellStyle name="%40 - Vurgu2 11 2 2 2" xfId="2104" xr:uid="{A2B02625-D800-4C60-A888-ABAF6A41B968}"/>
    <cellStyle name="%40 - Vurgu2 11 2 3" xfId="1591" xr:uid="{D6A66593-9BB8-4BAE-BBDF-FC47E4EBE2EC}"/>
    <cellStyle name="%40 - Vurgu2 11 3" xfId="769" xr:uid="{DE7869CF-4045-43F5-8678-FD01AD644384}"/>
    <cellStyle name="%40 - Vurgu2 11 3 2" xfId="1858" xr:uid="{B82F34C0-67D2-46B4-9806-BC6F0AC901C1}"/>
    <cellStyle name="%40 - Vurgu2 11 4" xfId="1345" xr:uid="{4E037A4E-4A24-492C-8A44-7E2C61246FFA}"/>
    <cellStyle name="%40 - Vurgu2 12" xfId="274" xr:uid="{4E255CB3-C8BB-44F7-9C1E-4C6263DEF41F}"/>
    <cellStyle name="%40 - Vurgu2 12 2" xfId="789" xr:uid="{A888F320-1BB8-489C-95A9-6CC3369FC8AC}"/>
    <cellStyle name="%40 - Vurgu2 12 2 2" xfId="1878" xr:uid="{61699A0D-21C2-4AA1-AE4A-65581C308FC1}"/>
    <cellStyle name="%40 - Vurgu2 12 3" xfId="1365" xr:uid="{C54A1CEE-6158-49DA-956A-2EC45F23A619}"/>
    <cellStyle name="%40 - Vurgu2 13" xfId="521" xr:uid="{893F3DC1-908F-461A-8EF5-6A9CA01AC51F}"/>
    <cellStyle name="%40 - Vurgu2 13 2" xfId="1035" xr:uid="{D0D69948-796C-45E5-A098-B640337A6B86}"/>
    <cellStyle name="%40 - Vurgu2 13 2 2" xfId="2124" xr:uid="{6DF411C1-0DC4-488D-B24D-BD3AFE5A63F4}"/>
    <cellStyle name="%40 - Vurgu2 13 3" xfId="1611" xr:uid="{D84D1689-80A7-4A09-8FDD-EFFAE74DDB7F}"/>
    <cellStyle name="%40 - Vurgu2 14" xfId="542" xr:uid="{4A225F7B-AA6D-44EE-ADFA-0C33A4B857F5}"/>
    <cellStyle name="%40 - Vurgu2 14 2" xfId="1632" xr:uid="{9644A0A6-C398-44CA-A27F-E932F0AC80E9}"/>
    <cellStyle name="%40 - Vurgu2 15" xfId="1056" xr:uid="{E554A1E2-5AE6-4895-B5CA-65F580CA4EC6}"/>
    <cellStyle name="%40 - Vurgu2 15 2" xfId="2145" xr:uid="{FB2F57A4-D15B-4DB4-B097-26927225FF35}"/>
    <cellStyle name="%40 - Vurgu2 16" xfId="1077" xr:uid="{6C3417F4-2722-41E5-B3D3-EF42A291D77D}"/>
    <cellStyle name="%40 - Vurgu2 16 2" xfId="2166" xr:uid="{6C815CC1-02A4-4BBB-9C79-C6F095F7C6D8}"/>
    <cellStyle name="%40 - Vurgu2 17" xfId="1098" xr:uid="{8FB14F6F-827F-4A9F-BFB1-ED904F2652D4}"/>
    <cellStyle name="%40 - Vurgu2 17 2" xfId="2187" xr:uid="{F67B12DA-35BA-49B1-AC5C-6FC2D35A0CBD}"/>
    <cellStyle name="%40 - Vurgu2 18" xfId="1118" xr:uid="{6E257891-00A5-4AC9-AE34-BA21B63E9AE3}"/>
    <cellStyle name="%40 - Vurgu2 19" xfId="2207" xr:uid="{9B7128F6-F5AF-47B9-9404-1EE15F97BE7B}"/>
    <cellStyle name="%40 - Vurgu2 2" xfId="55" xr:uid="{18A451DF-7ADF-414D-A0C0-13870239320D}"/>
    <cellStyle name="%40 - Vurgu2 2 2" xfId="303" xr:uid="{031A0591-9C50-454F-B9C8-114A2C476BB7}"/>
    <cellStyle name="%40 - Vurgu2 2 2 2" xfId="817" xr:uid="{AD0F4EE4-E6A2-4A0F-B433-A20E6207CED1}"/>
    <cellStyle name="%40 - Vurgu2 2 2 2 2" xfId="1906" xr:uid="{6C08B879-186C-4BAC-BB7A-F09A8EE25C4F}"/>
    <cellStyle name="%40 - Vurgu2 2 2 3" xfId="1393" xr:uid="{624EB9F9-91F8-4872-AA92-4428F8B1CC9D}"/>
    <cellStyle name="%40 - Vurgu2 2 3" xfId="571" xr:uid="{1DBD4C85-651F-44E4-BA0C-BBC918DBB6B5}"/>
    <cellStyle name="%40 - Vurgu2 2 3 2" xfId="1660" xr:uid="{BD24E591-ED36-4372-9F20-E90B3B939A97}"/>
    <cellStyle name="%40 - Vurgu2 2 4" xfId="1147" xr:uid="{F0C273A1-B8E1-44EF-BA86-9D465DF0D86C}"/>
    <cellStyle name="%40 - Vurgu2 20" xfId="2227" xr:uid="{C6931467-CDBF-48BC-BA55-ECD6A3BA5CA8}"/>
    <cellStyle name="%40 - Vurgu2 21" xfId="2247" xr:uid="{C3330B62-1121-4878-98B7-2A8329A0563C}"/>
    <cellStyle name="%40 - Vurgu2 22" xfId="2267" xr:uid="{2F148426-3444-4682-8DCA-6FADCA68C143}"/>
    <cellStyle name="%40 - Vurgu2 23" xfId="2287" xr:uid="{96FC570F-102A-436A-96F3-1F0453A51036}"/>
    <cellStyle name="%40 - Vurgu2 24" xfId="2307" xr:uid="{C397705A-31C8-40A5-800B-433933B4BC9F}"/>
    <cellStyle name="%40 - Vurgu2 25" xfId="2327" xr:uid="{C21DB2E3-70E2-433E-B578-C293EF52612F}"/>
    <cellStyle name="%40 - Vurgu2 26" xfId="2347" xr:uid="{B9932CF1-0599-462F-8FD9-DB60CF3184AB}"/>
    <cellStyle name="%40 - Vurgu2 27" xfId="2367" xr:uid="{FA0524B7-5924-4C02-A699-451871B09825}"/>
    <cellStyle name="%40 - Vurgu2 28" xfId="2387" xr:uid="{7BA71188-72E5-4641-ADA1-3B9CDAAF6E8D}"/>
    <cellStyle name="%40 - Vurgu2 29" xfId="2408" xr:uid="{D8F6A01E-66CC-44BB-96D0-6305EF5C44A3}"/>
    <cellStyle name="%40 - Vurgu2 3" xfId="84" xr:uid="{DD55C299-265E-4C7E-A1A8-5C8D4F39E168}"/>
    <cellStyle name="%40 - Vurgu2 3 2" xfId="331" xr:uid="{A6E1A86A-0F63-4BE0-9DFD-7D0D0B068756}"/>
    <cellStyle name="%40 - Vurgu2 3 2 2" xfId="845" xr:uid="{6CEB1603-0139-4CED-A113-C69F775B7A8A}"/>
    <cellStyle name="%40 - Vurgu2 3 2 2 2" xfId="1934" xr:uid="{C79745DE-6E90-4702-9AE0-5ADF89A1771E}"/>
    <cellStyle name="%40 - Vurgu2 3 2 3" xfId="1421" xr:uid="{33A30066-29A8-44ED-AE5F-D08AC3EB8620}"/>
    <cellStyle name="%40 - Vurgu2 3 3" xfId="599" xr:uid="{0FB9F930-F87F-4448-9EB3-945378E67A04}"/>
    <cellStyle name="%40 - Vurgu2 3 3 2" xfId="1688" xr:uid="{4392F09F-5630-4FC4-A163-5B7D32913479}"/>
    <cellStyle name="%40 - Vurgu2 3 4" xfId="1175" xr:uid="{DAD81DB6-7247-48D0-A810-13C047744DD8}"/>
    <cellStyle name="%40 - Vurgu2 30" xfId="2428" xr:uid="{657707DC-BF76-41C0-853E-09799B2BEDEC}"/>
    <cellStyle name="%40 - Vurgu2 31" xfId="2448" xr:uid="{47597EDC-75CB-4236-9C00-B43F8C6A5975}"/>
    <cellStyle name="%40 - Vurgu2 32" xfId="2468" xr:uid="{5C61C4CA-AA15-4977-8A96-8649171D1B6F}"/>
    <cellStyle name="%40 - Vurgu2 33" xfId="2488" xr:uid="{00BFDE09-323C-406F-A208-6CC29C30F32D}"/>
    <cellStyle name="%40 - Vurgu2 34" xfId="2508" xr:uid="{8C5334A1-EE07-4220-AC33-FC72E04324D9}"/>
    <cellStyle name="%40 - Vurgu2 35" xfId="2528" xr:uid="{B8ACD083-515C-478F-BFAF-7A710AAC50D4}"/>
    <cellStyle name="%40 - Vurgu2 36" xfId="2548" xr:uid="{D1A197DF-D112-47E2-8DBE-B207CA8705FE}"/>
    <cellStyle name="%40 - Vurgu2 37" xfId="2568" xr:uid="{21CC8D86-CEC5-4D43-B692-E7CB1133EA60}"/>
    <cellStyle name="%40 - Vurgu2 4" xfId="106" xr:uid="{AE386B4A-532A-4430-8877-554BC586B010}"/>
    <cellStyle name="%40 - Vurgu2 4 2" xfId="353" xr:uid="{53A79C66-7554-460E-B85E-271D6378DECC}"/>
    <cellStyle name="%40 - Vurgu2 4 2 2" xfId="867" xr:uid="{1D57E8C1-C761-4288-B398-CCEC76E02149}"/>
    <cellStyle name="%40 - Vurgu2 4 2 2 2" xfId="1956" xr:uid="{4F31F292-F40F-4E30-89A8-6D1CDE4FBA08}"/>
    <cellStyle name="%40 - Vurgu2 4 2 3" xfId="1443" xr:uid="{C1EF39D6-A5DB-43A9-95A1-67CF96DD3C91}"/>
    <cellStyle name="%40 - Vurgu2 4 3" xfId="621" xr:uid="{CD6ABC86-5363-409A-AEDC-750D79BB0CFF}"/>
    <cellStyle name="%40 - Vurgu2 4 3 2" xfId="1710" xr:uid="{5C6B3D72-B535-47CC-A1B2-36BF53A2E15F}"/>
    <cellStyle name="%40 - Vurgu2 4 4" xfId="1197" xr:uid="{87ED8254-2B16-4E62-B38D-1BA69331EA7F}"/>
    <cellStyle name="%40 - Vurgu2 5" xfId="132" xr:uid="{EA350E2E-CB64-4516-9D7F-D873A7D993F1}"/>
    <cellStyle name="%40 - Vurgu2 5 2" xfId="379" xr:uid="{F1561F8C-F437-4367-A6FA-56D0A00BA164}"/>
    <cellStyle name="%40 - Vurgu2 5 2 2" xfId="893" xr:uid="{FE4F4AB7-BFCA-4D86-8D6A-1CD97E82AEE5}"/>
    <cellStyle name="%40 - Vurgu2 5 2 2 2" xfId="1982" xr:uid="{D03EE7C7-B811-4745-BD2D-547DB8B5216C}"/>
    <cellStyle name="%40 - Vurgu2 5 2 3" xfId="1469" xr:uid="{7C744A24-A9D6-4148-A2D1-87A7014D2A0F}"/>
    <cellStyle name="%40 - Vurgu2 5 3" xfId="647" xr:uid="{FFC5032E-7FED-4454-8DC3-55ECE71D694D}"/>
    <cellStyle name="%40 - Vurgu2 5 3 2" xfId="1736" xr:uid="{0681BD7C-81E5-43AF-91F9-92794A14C984}"/>
    <cellStyle name="%40 - Vurgu2 5 4" xfId="1223" xr:uid="{F729C854-EC15-466C-BFC3-5FDCF72DE3F0}"/>
    <cellStyle name="%40 - Vurgu2 6" xfId="152" xr:uid="{7576810F-D3D4-43DB-A275-3F6563FA551C}"/>
    <cellStyle name="%40 - Vurgu2 6 2" xfId="399" xr:uid="{7BE8A373-2208-43AA-A7C9-40CD86F4C40E}"/>
    <cellStyle name="%40 - Vurgu2 6 2 2" xfId="913" xr:uid="{A5B78397-5D33-4BFC-853D-D4DBF74C8352}"/>
    <cellStyle name="%40 - Vurgu2 6 2 2 2" xfId="2002" xr:uid="{800DCE1D-DA1B-4442-8342-89971C782DC7}"/>
    <cellStyle name="%40 - Vurgu2 6 2 3" xfId="1489" xr:uid="{17836E98-2FF5-4B93-A5EC-3AF915CEDBB3}"/>
    <cellStyle name="%40 - Vurgu2 6 3" xfId="667" xr:uid="{8808A278-61CA-42DC-A629-980521B2A09B}"/>
    <cellStyle name="%40 - Vurgu2 6 3 2" xfId="1756" xr:uid="{1181285B-9B20-47E9-AACF-7B54F7F28983}"/>
    <cellStyle name="%40 - Vurgu2 6 4" xfId="1243" xr:uid="{623E697F-037A-48EA-AA02-F57204898AC6}"/>
    <cellStyle name="%40 - Vurgu2 7" xfId="172" xr:uid="{C52D81E4-7E73-4E64-A803-2F0F36EB046E}"/>
    <cellStyle name="%40 - Vurgu2 7 2" xfId="419" xr:uid="{5C59E72F-6656-4FF8-8959-EC2E4DF8948C}"/>
    <cellStyle name="%40 - Vurgu2 7 2 2" xfId="933" xr:uid="{9C2B5F43-5279-405C-BD01-CD37F8F61C8B}"/>
    <cellStyle name="%40 - Vurgu2 7 2 2 2" xfId="2022" xr:uid="{C76E9411-B462-4452-97D1-94E65588BA7E}"/>
    <cellStyle name="%40 - Vurgu2 7 2 3" xfId="1509" xr:uid="{2BF89F06-6AC5-400E-9DBF-BF39059AE944}"/>
    <cellStyle name="%40 - Vurgu2 7 3" xfId="687" xr:uid="{EB56768C-F2E1-4C7F-B125-F9BBFF48DC68}"/>
    <cellStyle name="%40 - Vurgu2 7 3 2" xfId="1776" xr:uid="{F8562739-1B81-4305-8830-F83567498152}"/>
    <cellStyle name="%40 - Vurgu2 7 4" xfId="1263" xr:uid="{EFDE1D5E-65D0-4AD9-9F9D-58FD8B47DF4A}"/>
    <cellStyle name="%40 - Vurgu2 8" xfId="193" xr:uid="{E7394B51-26D8-4316-BC4F-0AABF945E0F0}"/>
    <cellStyle name="%40 - Vurgu2 8 2" xfId="440" xr:uid="{703D82A9-A9F3-4823-BCB1-56CE1919F8E9}"/>
    <cellStyle name="%40 - Vurgu2 8 2 2" xfId="954" xr:uid="{5B307B7E-0EA6-4937-B740-FACE4EAA8902}"/>
    <cellStyle name="%40 - Vurgu2 8 2 2 2" xfId="2043" xr:uid="{2038614C-35C5-4B91-BDD6-CBE710ED4D9C}"/>
    <cellStyle name="%40 - Vurgu2 8 2 3" xfId="1530" xr:uid="{A49891FC-ED7F-4E4F-9D37-D049E595788C}"/>
    <cellStyle name="%40 - Vurgu2 8 3" xfId="708" xr:uid="{4CD462F6-2A00-435A-B703-171E9B253556}"/>
    <cellStyle name="%40 - Vurgu2 8 3 2" xfId="1797" xr:uid="{0A2458DA-78DF-4DF2-AA20-EA00107328EC}"/>
    <cellStyle name="%40 - Vurgu2 8 4" xfId="1284" xr:uid="{39995D0D-5492-48C7-ACA0-C0A9DE8B0D33}"/>
    <cellStyle name="%40 - Vurgu2 9" xfId="213" xr:uid="{FB02504A-3A4E-4E72-BE36-E52DF0AAAEAA}"/>
    <cellStyle name="%40 - Vurgu2 9 2" xfId="460" xr:uid="{92954E90-60B4-4CA5-A99E-D91E15D6BEFF}"/>
    <cellStyle name="%40 - Vurgu2 9 2 2" xfId="974" xr:uid="{189966FA-8C57-4638-8089-B119A23C6821}"/>
    <cellStyle name="%40 - Vurgu2 9 2 2 2" xfId="2063" xr:uid="{F8BE0078-76D1-45EA-81C2-BEE2A76EAF5B}"/>
    <cellStyle name="%40 - Vurgu2 9 2 3" xfId="1550" xr:uid="{061D1BD1-7EF1-4D2B-BC68-3F00623367A4}"/>
    <cellStyle name="%40 - Vurgu2 9 3" xfId="728" xr:uid="{EFA00B90-A413-40A7-834C-CF6A4B2B8580}"/>
    <cellStyle name="%40 - Vurgu2 9 3 2" xfId="1817" xr:uid="{2228021B-1601-4301-AA46-A7979D060D19}"/>
    <cellStyle name="%40 - Vurgu2 9 4" xfId="1304" xr:uid="{137AA5E0-5D65-46A3-9F89-04D277EDBCAE}"/>
    <cellStyle name="%40 - Vurgu3" xfId="32" builtinId="39" customBuiltin="1"/>
    <cellStyle name="%40 - Vurgu3 10" xfId="237" xr:uid="{1441711C-0951-4439-BE60-DE21A29AFCEB}"/>
    <cellStyle name="%40 - Vurgu3 10 2" xfId="484" xr:uid="{21D2F5F4-FF6C-4E8A-9216-4C24BECEB3B5}"/>
    <cellStyle name="%40 - Vurgu3 10 2 2" xfId="998" xr:uid="{1020A12F-3968-4915-A034-BFCD7E4BB0B2}"/>
    <cellStyle name="%40 - Vurgu3 10 2 2 2" xfId="2087" xr:uid="{95600B7A-AF66-4598-A4E1-2D46F6717592}"/>
    <cellStyle name="%40 - Vurgu3 10 2 3" xfId="1574" xr:uid="{C4A250F0-BB22-4785-90FB-67922F21DE5B}"/>
    <cellStyle name="%40 - Vurgu3 10 3" xfId="752" xr:uid="{4D2DBEEF-21CF-476F-9575-87B65499D523}"/>
    <cellStyle name="%40 - Vurgu3 10 3 2" xfId="1841" xr:uid="{594B1851-C1B1-497D-A27B-A166B48DD799}"/>
    <cellStyle name="%40 - Vurgu3 10 4" xfId="1328" xr:uid="{4BFEC675-D1D6-4398-8A3B-A72EAD4B3A9D}"/>
    <cellStyle name="%40 - Vurgu3 11" xfId="257" xr:uid="{9E11E0AA-1C98-41EA-B86D-5D0E05483B4A}"/>
    <cellStyle name="%40 - Vurgu3 11 2" xfId="504" xr:uid="{C5A0689B-72A8-4AB7-803A-E376AAC373AA}"/>
    <cellStyle name="%40 - Vurgu3 11 2 2" xfId="1018" xr:uid="{D6087B68-4E32-4815-94B5-0009EA7AAD23}"/>
    <cellStyle name="%40 - Vurgu3 11 2 2 2" xfId="2107" xr:uid="{6E871E06-03D4-4DFB-A1FE-26FDBD708410}"/>
    <cellStyle name="%40 - Vurgu3 11 2 3" xfId="1594" xr:uid="{FBDD3720-E8B6-44BB-9690-F8EB72C101B5}"/>
    <cellStyle name="%40 - Vurgu3 11 3" xfId="772" xr:uid="{6BBD83E4-950C-4E26-92FF-D5C6C2EA7222}"/>
    <cellStyle name="%40 - Vurgu3 11 3 2" xfId="1861" xr:uid="{6B4F707F-0DEF-4DCD-B51E-40DF155C5981}"/>
    <cellStyle name="%40 - Vurgu3 11 4" xfId="1348" xr:uid="{F8D7E002-52CA-404D-9107-4DF1FC545E02}"/>
    <cellStyle name="%40 - Vurgu3 12" xfId="277" xr:uid="{2F320C29-DBA4-4B90-A778-F3BDEA207BF4}"/>
    <cellStyle name="%40 - Vurgu3 12 2" xfId="792" xr:uid="{61C6CCE7-A872-4271-BD38-5F312AAFFADA}"/>
    <cellStyle name="%40 - Vurgu3 12 2 2" xfId="1881" xr:uid="{6FCF69B8-EAFD-44B5-BF73-C9824A5045D5}"/>
    <cellStyle name="%40 - Vurgu3 12 3" xfId="1368" xr:uid="{43271EF0-0814-4E1D-A8DB-68E0C1DE67E5}"/>
    <cellStyle name="%40 - Vurgu3 13" xfId="524" xr:uid="{6E6CDAF0-0D4C-4049-8633-D251DBC4CDDB}"/>
    <cellStyle name="%40 - Vurgu3 13 2" xfId="1038" xr:uid="{3689069A-330B-49AB-96FF-068079C0867B}"/>
    <cellStyle name="%40 - Vurgu3 13 2 2" xfId="2127" xr:uid="{3D5CDFF1-A7E4-44E2-8820-F275F6BF01E7}"/>
    <cellStyle name="%40 - Vurgu3 13 3" xfId="1614" xr:uid="{38A41291-4B73-450A-A466-72D37215EFA6}"/>
    <cellStyle name="%40 - Vurgu3 14" xfId="545" xr:uid="{66C7B0CD-5C56-4542-8337-699F050B3552}"/>
    <cellStyle name="%40 - Vurgu3 14 2" xfId="1635" xr:uid="{F97C0855-FD9D-4908-8151-5ECADD3E0E37}"/>
    <cellStyle name="%40 - Vurgu3 15" xfId="1059" xr:uid="{6F3AAB22-0375-49D2-85D5-7DEE9DC33ADC}"/>
    <cellStyle name="%40 - Vurgu3 15 2" xfId="2148" xr:uid="{D266DAB0-AA38-4E04-ABA8-A55D5F184FC2}"/>
    <cellStyle name="%40 - Vurgu3 16" xfId="1080" xr:uid="{FC353334-A4B1-4C12-A118-C5373A3A4C49}"/>
    <cellStyle name="%40 - Vurgu3 16 2" xfId="2169" xr:uid="{D1D720C0-3184-4AA6-BADA-F95D52814721}"/>
    <cellStyle name="%40 - Vurgu3 17" xfId="1101" xr:uid="{5AB639A7-1B8F-4E41-BF4A-2214C768C6F8}"/>
    <cellStyle name="%40 - Vurgu3 17 2" xfId="2190" xr:uid="{11F03698-6532-4B90-AC94-A9A2AFFC40E2}"/>
    <cellStyle name="%40 - Vurgu3 18" xfId="1121" xr:uid="{6686E408-5B12-4671-B7AE-AAC1557F7B6E}"/>
    <cellStyle name="%40 - Vurgu3 19" xfId="2210" xr:uid="{1C590802-0DAA-4823-9776-6F1376E37B02}"/>
    <cellStyle name="%40 - Vurgu3 2" xfId="58" xr:uid="{988C819E-A986-4D92-B02C-EA66EFE8D020}"/>
    <cellStyle name="%40 - Vurgu3 2 2" xfId="306" xr:uid="{D87890C0-6149-40CB-972D-AB6DC96A3862}"/>
    <cellStyle name="%40 - Vurgu3 2 2 2" xfId="820" xr:uid="{0136AA91-0F3B-427F-8DE8-5159D26F1A61}"/>
    <cellStyle name="%40 - Vurgu3 2 2 2 2" xfId="1909" xr:uid="{229CA43D-F075-427A-A127-C5BBB3DB161A}"/>
    <cellStyle name="%40 - Vurgu3 2 2 3" xfId="1396" xr:uid="{CC268304-7E99-4962-9A0A-5E33875A151A}"/>
    <cellStyle name="%40 - Vurgu3 2 3" xfId="574" xr:uid="{F2E66F45-80A9-41F2-BD23-F22604D9A50B}"/>
    <cellStyle name="%40 - Vurgu3 2 3 2" xfId="1663" xr:uid="{51092810-44C5-404D-9056-F72C4459A08F}"/>
    <cellStyle name="%40 - Vurgu3 2 4" xfId="1150" xr:uid="{7112A14C-134F-401D-9C48-794F5900B2E7}"/>
    <cellStyle name="%40 - Vurgu3 20" xfId="2230" xr:uid="{8B8DEAE0-224B-40F9-81A5-914D200AA650}"/>
    <cellStyle name="%40 - Vurgu3 21" xfId="2250" xr:uid="{BFAB7EA9-ACD6-4E00-A4DE-E5356A098DE5}"/>
    <cellStyle name="%40 - Vurgu3 22" xfId="2270" xr:uid="{D67D5EC8-A657-41BA-883B-14BE0D717255}"/>
    <cellStyle name="%40 - Vurgu3 23" xfId="2290" xr:uid="{ADE2C5BD-60A6-4DF2-9D61-023108F83479}"/>
    <cellStyle name="%40 - Vurgu3 24" xfId="2310" xr:uid="{98A75780-719F-4F4B-B0BD-D3A63A703C22}"/>
    <cellStyle name="%40 - Vurgu3 25" xfId="2330" xr:uid="{204A20BB-A0D3-4C9E-9AE9-169E04F0D703}"/>
    <cellStyle name="%40 - Vurgu3 26" xfId="2350" xr:uid="{F1A9E72E-F011-4F0D-97E0-AA908F678AC6}"/>
    <cellStyle name="%40 - Vurgu3 27" xfId="2370" xr:uid="{51FF2A11-E2D7-4F9D-B832-F46A854FCA62}"/>
    <cellStyle name="%40 - Vurgu3 28" xfId="2390" xr:uid="{BFB61FB9-A9B9-4781-83CF-8423D6897F45}"/>
    <cellStyle name="%40 - Vurgu3 29" xfId="2411" xr:uid="{79EB5AAB-EE96-411D-9EF6-68AC8CFAA911}"/>
    <cellStyle name="%40 - Vurgu3 3" xfId="87" xr:uid="{2FA4E722-346E-4A43-9FA9-BFEE4E6F0622}"/>
    <cellStyle name="%40 - Vurgu3 3 2" xfId="334" xr:uid="{99B31729-B2A3-4C14-B04D-895EB043B8BE}"/>
    <cellStyle name="%40 - Vurgu3 3 2 2" xfId="848" xr:uid="{F6BE05BF-EB58-492C-A17E-3A2693018FB6}"/>
    <cellStyle name="%40 - Vurgu3 3 2 2 2" xfId="1937" xr:uid="{3BB46D68-9AA1-42A3-B969-883C0DA37924}"/>
    <cellStyle name="%40 - Vurgu3 3 2 3" xfId="1424" xr:uid="{15A03D36-C073-48CF-B6D1-CDD3691D307D}"/>
    <cellStyle name="%40 - Vurgu3 3 3" xfId="602" xr:uid="{9BCB6C5F-2E43-4279-8D38-6E455287667B}"/>
    <cellStyle name="%40 - Vurgu3 3 3 2" xfId="1691" xr:uid="{0877EFF5-94C6-45B2-94C9-23B16AF168BB}"/>
    <cellStyle name="%40 - Vurgu3 3 4" xfId="1178" xr:uid="{11DD8A31-7501-4092-A51B-40DC782AB183}"/>
    <cellStyle name="%40 - Vurgu3 30" xfId="2431" xr:uid="{1CB4326D-1F76-4EB1-944B-CBA78D3FC447}"/>
    <cellStyle name="%40 - Vurgu3 31" xfId="2451" xr:uid="{1A5AD38A-AE1C-4DC3-A0A4-840E7E9B4B20}"/>
    <cellStyle name="%40 - Vurgu3 32" xfId="2471" xr:uid="{23EC4543-BC69-4BFB-A72E-CDA99CADA338}"/>
    <cellStyle name="%40 - Vurgu3 33" xfId="2491" xr:uid="{F3FA21F8-0647-4ACB-B89B-BF9C944878C8}"/>
    <cellStyle name="%40 - Vurgu3 34" xfId="2511" xr:uid="{F6E00F3B-2ED6-4975-9DE6-414DF011FC4B}"/>
    <cellStyle name="%40 - Vurgu3 35" xfId="2531" xr:uid="{3EEE9CAE-56F3-4095-8DFE-1A0D17C19E2E}"/>
    <cellStyle name="%40 - Vurgu3 36" xfId="2551" xr:uid="{6BB30011-6F7E-489E-A820-591A7EA413DF}"/>
    <cellStyle name="%40 - Vurgu3 37" xfId="2571" xr:uid="{52391D7B-CEDE-429F-991C-7B37DC04D5AE}"/>
    <cellStyle name="%40 - Vurgu3 4" xfId="109" xr:uid="{45208C10-9F10-406E-ADA2-C1356C31AAA4}"/>
    <cellStyle name="%40 - Vurgu3 4 2" xfId="356" xr:uid="{BCA438D1-9983-44DF-9A9C-FC5EB6205E11}"/>
    <cellStyle name="%40 - Vurgu3 4 2 2" xfId="870" xr:uid="{4ACE31D3-E737-49AD-A6DD-5DD7DEC0C9C7}"/>
    <cellStyle name="%40 - Vurgu3 4 2 2 2" xfId="1959" xr:uid="{F2ECC724-757E-4B7A-8160-AE2AABAD0169}"/>
    <cellStyle name="%40 - Vurgu3 4 2 3" xfId="1446" xr:uid="{36860364-00DF-4A01-AFD1-FA59F763C60C}"/>
    <cellStyle name="%40 - Vurgu3 4 3" xfId="624" xr:uid="{CDC6F099-0EA2-42FD-AA86-763A25687B81}"/>
    <cellStyle name="%40 - Vurgu3 4 3 2" xfId="1713" xr:uid="{1F964601-8097-4D7D-A53B-7AD977402FE1}"/>
    <cellStyle name="%40 - Vurgu3 4 4" xfId="1200" xr:uid="{D2EB459C-9FAA-4BAB-9721-48223E754CF0}"/>
    <cellStyle name="%40 - Vurgu3 5" xfId="135" xr:uid="{5345F672-90CA-4095-90F9-F4F18BBB045D}"/>
    <cellStyle name="%40 - Vurgu3 5 2" xfId="382" xr:uid="{963D84F7-FC31-480E-B2DC-ECFAC576EF9E}"/>
    <cellStyle name="%40 - Vurgu3 5 2 2" xfId="896" xr:uid="{0D601C4D-8EC4-45D3-B552-D498852A6616}"/>
    <cellStyle name="%40 - Vurgu3 5 2 2 2" xfId="1985" xr:uid="{8C3CD39E-EA90-4ABC-843A-425B11598D5D}"/>
    <cellStyle name="%40 - Vurgu3 5 2 3" xfId="1472" xr:uid="{E0281D91-F5CC-424B-8696-5675376C69DF}"/>
    <cellStyle name="%40 - Vurgu3 5 3" xfId="650" xr:uid="{714D29A8-BA80-460D-BC7F-97F54E51936B}"/>
    <cellStyle name="%40 - Vurgu3 5 3 2" xfId="1739" xr:uid="{DEB47A42-62FF-4B81-9485-C74C693B9A5A}"/>
    <cellStyle name="%40 - Vurgu3 5 4" xfId="1226" xr:uid="{DDABBDD7-5B98-4F9B-80B4-B41AB121062A}"/>
    <cellStyle name="%40 - Vurgu3 6" xfId="155" xr:uid="{F829D688-C3E7-4B78-BA74-B334BA262C17}"/>
    <cellStyle name="%40 - Vurgu3 6 2" xfId="402" xr:uid="{27345A3B-B75C-4377-B005-7C8256859821}"/>
    <cellStyle name="%40 - Vurgu3 6 2 2" xfId="916" xr:uid="{64B37915-507F-4048-B3C2-BC1D79C096EB}"/>
    <cellStyle name="%40 - Vurgu3 6 2 2 2" xfId="2005" xr:uid="{B2CE4978-FB14-445E-A251-B37289869310}"/>
    <cellStyle name="%40 - Vurgu3 6 2 3" xfId="1492" xr:uid="{966E12B6-54D6-40C2-9506-F1FBDD330889}"/>
    <cellStyle name="%40 - Vurgu3 6 3" xfId="670" xr:uid="{6465D3A6-8636-46F2-9035-18E561C88BAB}"/>
    <cellStyle name="%40 - Vurgu3 6 3 2" xfId="1759" xr:uid="{2B3E903B-2E7B-417A-B90C-2B0B95DAD456}"/>
    <cellStyle name="%40 - Vurgu3 6 4" xfId="1246" xr:uid="{11DD0259-D1F5-49C6-8D1C-9332751A1C8F}"/>
    <cellStyle name="%40 - Vurgu3 7" xfId="175" xr:uid="{744872BE-DD37-4E8E-A5E2-3CDA8189EC71}"/>
    <cellStyle name="%40 - Vurgu3 7 2" xfId="422" xr:uid="{6454D7B9-5037-4DB6-98A6-C3ABD2E4CE0B}"/>
    <cellStyle name="%40 - Vurgu3 7 2 2" xfId="936" xr:uid="{D5B7D5EB-E2D5-4385-B508-05BDE090C3A4}"/>
    <cellStyle name="%40 - Vurgu3 7 2 2 2" xfId="2025" xr:uid="{0EAA090A-530C-4B30-A557-C0A336370C6C}"/>
    <cellStyle name="%40 - Vurgu3 7 2 3" xfId="1512" xr:uid="{BB142B0B-2F06-4EFC-89D6-308444CA9582}"/>
    <cellStyle name="%40 - Vurgu3 7 3" xfId="690" xr:uid="{BB9DBF98-770B-400A-9CFB-DF392D637B83}"/>
    <cellStyle name="%40 - Vurgu3 7 3 2" xfId="1779" xr:uid="{6789D727-431B-4794-B96F-1213A1B60C6D}"/>
    <cellStyle name="%40 - Vurgu3 7 4" xfId="1266" xr:uid="{E0A82742-4E2F-4CAF-A1DD-EEFAF200B89B}"/>
    <cellStyle name="%40 - Vurgu3 8" xfId="196" xr:uid="{6E2AE28C-1D57-43BE-835E-6336FDCFBCFF}"/>
    <cellStyle name="%40 - Vurgu3 8 2" xfId="443" xr:uid="{7A1F1B42-52A9-4868-9873-CDB6FCDB7185}"/>
    <cellStyle name="%40 - Vurgu3 8 2 2" xfId="957" xr:uid="{C7E22D35-564B-430C-9E3D-E69CE7C43DA6}"/>
    <cellStyle name="%40 - Vurgu3 8 2 2 2" xfId="2046" xr:uid="{C3EEEA26-3B9B-4AFD-8E25-049F5C04A3F6}"/>
    <cellStyle name="%40 - Vurgu3 8 2 3" xfId="1533" xr:uid="{D5B39156-6706-432B-B522-16248BBE61AB}"/>
    <cellStyle name="%40 - Vurgu3 8 3" xfId="711" xr:uid="{3B461ED5-15FA-430C-8B0F-5BB629DC65DD}"/>
    <cellStyle name="%40 - Vurgu3 8 3 2" xfId="1800" xr:uid="{C284750B-AA21-4E71-89B1-3F2A8E7F2554}"/>
    <cellStyle name="%40 - Vurgu3 8 4" xfId="1287" xr:uid="{E70CEDCA-470B-4184-BE6E-649580AC422D}"/>
    <cellStyle name="%40 - Vurgu3 9" xfId="216" xr:uid="{0DFE90E1-97DA-46C6-BFB1-644FF8F0549D}"/>
    <cellStyle name="%40 - Vurgu3 9 2" xfId="463" xr:uid="{1C264F1B-9284-410D-A833-547CE3BEB38F}"/>
    <cellStyle name="%40 - Vurgu3 9 2 2" xfId="977" xr:uid="{4A651880-7B30-4A9B-A7DE-37CDB9B8E76F}"/>
    <cellStyle name="%40 - Vurgu3 9 2 2 2" xfId="2066" xr:uid="{C8C15DA4-E302-43A8-8199-94203B61D5E6}"/>
    <cellStyle name="%40 - Vurgu3 9 2 3" xfId="1553" xr:uid="{E852B0D2-20DF-4C1F-97BE-9DC19652EDD8}"/>
    <cellStyle name="%40 - Vurgu3 9 3" xfId="731" xr:uid="{3545AAA5-6722-4026-A355-E7A11D1A87EF}"/>
    <cellStyle name="%40 - Vurgu3 9 3 2" xfId="1820" xr:uid="{9F874E86-1FA1-4C7C-A934-93B16D818777}"/>
    <cellStyle name="%40 - Vurgu3 9 4" xfId="1307" xr:uid="{5617A9D5-5999-4999-BD2C-71594C71E845}"/>
    <cellStyle name="%40 - Vurgu4" xfId="36" builtinId="43" customBuiltin="1"/>
    <cellStyle name="%40 - Vurgu4 10" xfId="240" xr:uid="{9C3C5F5E-8792-44ED-B830-D777B4025169}"/>
    <cellStyle name="%40 - Vurgu4 10 2" xfId="487" xr:uid="{83F5ACD1-0565-4EFD-9F99-8C058F4DA0AF}"/>
    <cellStyle name="%40 - Vurgu4 10 2 2" xfId="1001" xr:uid="{FF6D4FF0-8CB0-4273-AE5F-B5C2D5C40E04}"/>
    <cellStyle name="%40 - Vurgu4 10 2 2 2" xfId="2090" xr:uid="{2BE9EB13-4CA9-48AC-B8AD-C18966430CDE}"/>
    <cellStyle name="%40 - Vurgu4 10 2 3" xfId="1577" xr:uid="{FA574B42-E52C-48B2-82F7-B48DAC759E52}"/>
    <cellStyle name="%40 - Vurgu4 10 3" xfId="755" xr:uid="{89229536-4DC8-4542-8BB8-4C3B6AD46E08}"/>
    <cellStyle name="%40 - Vurgu4 10 3 2" xfId="1844" xr:uid="{DE2CCC2F-4AFE-4F36-8559-81D0F8DE5C8E}"/>
    <cellStyle name="%40 - Vurgu4 10 4" xfId="1331" xr:uid="{E113831C-1DEA-4AA5-B839-E9F73AB39DFD}"/>
    <cellStyle name="%40 - Vurgu4 11" xfId="260" xr:uid="{0BD2E22A-8DEE-4829-A532-5F2AF7F9033A}"/>
    <cellStyle name="%40 - Vurgu4 11 2" xfId="507" xr:uid="{47270293-2946-45E8-9707-B40159EBD324}"/>
    <cellStyle name="%40 - Vurgu4 11 2 2" xfId="1021" xr:uid="{F5B8B3FC-9853-48B3-A338-CF6E5D4533FF}"/>
    <cellStyle name="%40 - Vurgu4 11 2 2 2" xfId="2110" xr:uid="{1484D685-3A8E-41C9-9D91-8E0EAD789F3E}"/>
    <cellStyle name="%40 - Vurgu4 11 2 3" xfId="1597" xr:uid="{CD92FC20-B1BB-4FB3-A118-6F9FF97C8B2B}"/>
    <cellStyle name="%40 - Vurgu4 11 3" xfId="775" xr:uid="{F7B48AA3-DDF4-4B5A-8D85-2AEED10F6223}"/>
    <cellStyle name="%40 - Vurgu4 11 3 2" xfId="1864" xr:uid="{1D13A01F-CC31-46CB-AB65-9011B1406B07}"/>
    <cellStyle name="%40 - Vurgu4 11 4" xfId="1351" xr:uid="{01531056-F1E2-44C7-A717-9BB6BD4E6C3B}"/>
    <cellStyle name="%40 - Vurgu4 12" xfId="280" xr:uid="{CE70B5F2-5D4A-46D2-883D-B4C344DB52A5}"/>
    <cellStyle name="%40 - Vurgu4 12 2" xfId="795" xr:uid="{18D02D22-4A76-4DDC-B2A9-D45CDE609DF4}"/>
    <cellStyle name="%40 - Vurgu4 12 2 2" xfId="1884" xr:uid="{D06B60D1-52DD-48F8-91C5-DBD05D111931}"/>
    <cellStyle name="%40 - Vurgu4 12 3" xfId="1371" xr:uid="{F6AB191E-1AFF-4D57-B18C-5F09AB450161}"/>
    <cellStyle name="%40 - Vurgu4 13" xfId="527" xr:uid="{24D0FB6D-2E29-4E91-8B7A-E50A9EB87AB4}"/>
    <cellStyle name="%40 - Vurgu4 13 2" xfId="1041" xr:uid="{C451C813-2AF3-451D-8C56-BF99FACDF80D}"/>
    <cellStyle name="%40 - Vurgu4 13 2 2" xfId="2130" xr:uid="{D0DB9388-D7DE-46F3-862C-1FFD84DC9B12}"/>
    <cellStyle name="%40 - Vurgu4 13 3" xfId="1617" xr:uid="{22542AB8-D79F-4B4A-AEB1-127C38C58382}"/>
    <cellStyle name="%40 - Vurgu4 14" xfId="548" xr:uid="{FAC4C933-DE57-4EF0-8F84-E467C320F9A9}"/>
    <cellStyle name="%40 - Vurgu4 14 2" xfId="1638" xr:uid="{14C79E70-9B55-45D9-B0FA-CCB831E0C804}"/>
    <cellStyle name="%40 - Vurgu4 15" xfId="1062" xr:uid="{5C64D083-EC13-40EC-B6AE-DDD19268B5C5}"/>
    <cellStyle name="%40 - Vurgu4 15 2" xfId="2151" xr:uid="{ADA8FF83-E3EE-4D63-987F-8052F559270A}"/>
    <cellStyle name="%40 - Vurgu4 16" xfId="1083" xr:uid="{CA03936F-5E63-4DFE-B610-2EEDF16F28D6}"/>
    <cellStyle name="%40 - Vurgu4 16 2" xfId="2172" xr:uid="{A771C5D9-BF90-4E2A-8FA8-FE66A7FE2725}"/>
    <cellStyle name="%40 - Vurgu4 17" xfId="1104" xr:uid="{154D3609-3926-4007-8859-9E08C8CC9DCF}"/>
    <cellStyle name="%40 - Vurgu4 17 2" xfId="2193" xr:uid="{8F35C0E3-8A92-4D2A-AB9B-FDBFD5499043}"/>
    <cellStyle name="%40 - Vurgu4 18" xfId="1124" xr:uid="{174F853E-2C0C-436E-B0FB-BA4A3794D1B4}"/>
    <cellStyle name="%40 - Vurgu4 19" xfId="2213" xr:uid="{49FC3509-81BB-4680-9E60-2B516E559D13}"/>
    <cellStyle name="%40 - Vurgu4 2" xfId="61" xr:uid="{95D36050-8A5C-434E-AAE2-B5066A257CC7}"/>
    <cellStyle name="%40 - Vurgu4 2 2" xfId="309" xr:uid="{000D6E51-AD5E-4082-A071-DD02ECC3D94E}"/>
    <cellStyle name="%40 - Vurgu4 2 2 2" xfId="823" xr:uid="{A0288EA2-EC1D-4552-B57F-CFDAEB2B831C}"/>
    <cellStyle name="%40 - Vurgu4 2 2 2 2" xfId="1912" xr:uid="{E1060371-3EA4-435C-8943-FB1E35EF9247}"/>
    <cellStyle name="%40 - Vurgu4 2 2 3" xfId="1399" xr:uid="{03D0F519-F7B4-4757-88E7-F01A1251F363}"/>
    <cellStyle name="%40 - Vurgu4 2 3" xfId="577" xr:uid="{C687A589-71F8-4FB0-9AA5-EBD5006A6CFA}"/>
    <cellStyle name="%40 - Vurgu4 2 3 2" xfId="1666" xr:uid="{B36013DA-615F-485E-BC98-B0B5C9693EFC}"/>
    <cellStyle name="%40 - Vurgu4 2 4" xfId="1153" xr:uid="{42D7B859-7E71-4F57-95CD-9C543FBE0792}"/>
    <cellStyle name="%40 - Vurgu4 20" xfId="2233" xr:uid="{AE7903BD-DEB8-47C3-9ADF-17EC25F5C3B0}"/>
    <cellStyle name="%40 - Vurgu4 21" xfId="2253" xr:uid="{62DD8E2D-A39F-4382-A928-8F7CB68F0F39}"/>
    <cellStyle name="%40 - Vurgu4 22" xfId="2273" xr:uid="{54C9CA45-5279-480B-B55F-9DB2B5B56822}"/>
    <cellStyle name="%40 - Vurgu4 23" xfId="2293" xr:uid="{D29ABA5A-7FD5-4A99-8F1F-12E8860EB2D7}"/>
    <cellStyle name="%40 - Vurgu4 24" xfId="2313" xr:uid="{20EDCC66-2C97-4C47-9DB2-4AA148C47916}"/>
    <cellStyle name="%40 - Vurgu4 25" xfId="2333" xr:uid="{0D633F2A-BABC-426E-97C1-F7021ECBF878}"/>
    <cellStyle name="%40 - Vurgu4 26" xfId="2353" xr:uid="{A2F32488-4605-4C53-862A-FE200A966B77}"/>
    <cellStyle name="%40 - Vurgu4 27" xfId="2373" xr:uid="{E6D0C133-FFEF-4387-BE41-C6313F887761}"/>
    <cellStyle name="%40 - Vurgu4 28" xfId="2393" xr:uid="{B205DAAA-3864-49A5-846A-2EA5C00A1582}"/>
    <cellStyle name="%40 - Vurgu4 29" xfId="2414" xr:uid="{96AAE1C9-3E07-4A72-BFB6-7D8AF11FB221}"/>
    <cellStyle name="%40 - Vurgu4 3" xfId="90" xr:uid="{3D21F3A9-F3FE-4B3C-8415-3D41142F3A50}"/>
    <cellStyle name="%40 - Vurgu4 3 2" xfId="337" xr:uid="{ADA3E53B-699A-48C9-B6AA-476222590F7B}"/>
    <cellStyle name="%40 - Vurgu4 3 2 2" xfId="851" xr:uid="{A98B8C3B-F938-4411-B638-394A31FAB4CC}"/>
    <cellStyle name="%40 - Vurgu4 3 2 2 2" xfId="1940" xr:uid="{B95968FE-5846-456D-950E-784CBFDE2F62}"/>
    <cellStyle name="%40 - Vurgu4 3 2 3" xfId="1427" xr:uid="{6DEDC050-2099-481B-BD6C-955A9CE6818B}"/>
    <cellStyle name="%40 - Vurgu4 3 3" xfId="605" xr:uid="{0BECEDF8-8C52-44DB-9718-A42DA096C82D}"/>
    <cellStyle name="%40 - Vurgu4 3 3 2" xfId="1694" xr:uid="{0CE1C973-20C9-43DB-AFFB-DBCDE5255349}"/>
    <cellStyle name="%40 - Vurgu4 3 4" xfId="1181" xr:uid="{C612E1A4-EF08-4363-9071-DA386F4324F5}"/>
    <cellStyle name="%40 - Vurgu4 30" xfId="2434" xr:uid="{25EAE392-D3C0-4A3F-9880-3AEEF599C520}"/>
    <cellStyle name="%40 - Vurgu4 31" xfId="2454" xr:uid="{5E6BBA19-F205-4795-A54C-711FBC18D5A9}"/>
    <cellStyle name="%40 - Vurgu4 32" xfId="2474" xr:uid="{2CC8484A-28DB-4BDD-97AB-945CB1751067}"/>
    <cellStyle name="%40 - Vurgu4 33" xfId="2494" xr:uid="{4D130DCC-6653-4CB7-BB50-AE2F41544FA5}"/>
    <cellStyle name="%40 - Vurgu4 34" xfId="2514" xr:uid="{1CEF0D42-0D42-4D38-8AA0-3C0A152162A7}"/>
    <cellStyle name="%40 - Vurgu4 35" xfId="2534" xr:uid="{A6C632BA-7DB3-4263-BAF1-CE21D8505F5B}"/>
    <cellStyle name="%40 - Vurgu4 36" xfId="2554" xr:uid="{D1218C0D-FC97-48C5-B88A-4869DE8CADAE}"/>
    <cellStyle name="%40 - Vurgu4 37" xfId="2574" xr:uid="{EB7A9212-9D02-4A83-A891-DFAD67907332}"/>
    <cellStyle name="%40 - Vurgu4 4" xfId="112" xr:uid="{D32275CF-E288-43B4-BC5E-158B95E1DF94}"/>
    <cellStyle name="%40 - Vurgu4 4 2" xfId="359" xr:uid="{FA949AB3-9519-4BBF-858E-16F1407DC909}"/>
    <cellStyle name="%40 - Vurgu4 4 2 2" xfId="873" xr:uid="{F0FA97DA-FEA6-44E7-BE8A-91A0F1B2B0FB}"/>
    <cellStyle name="%40 - Vurgu4 4 2 2 2" xfId="1962" xr:uid="{7D686FD9-16E1-49E9-ACEC-BB542C1809EF}"/>
    <cellStyle name="%40 - Vurgu4 4 2 3" xfId="1449" xr:uid="{2C74AF64-9754-4974-8375-E38C3F551995}"/>
    <cellStyle name="%40 - Vurgu4 4 3" xfId="627" xr:uid="{2036DCB8-609D-4ABE-92F2-2909F6F3D8A9}"/>
    <cellStyle name="%40 - Vurgu4 4 3 2" xfId="1716" xr:uid="{57473D56-35EB-47FE-9BAA-758439F35AB5}"/>
    <cellStyle name="%40 - Vurgu4 4 4" xfId="1203" xr:uid="{43190689-017D-48BA-996E-4FA34643B1AA}"/>
    <cellStyle name="%40 - Vurgu4 5" xfId="138" xr:uid="{A10FA6C9-A9A1-483E-846F-C9CAB129CC1C}"/>
    <cellStyle name="%40 - Vurgu4 5 2" xfId="385" xr:uid="{65886EA9-697E-4BF7-A884-634E4ACA68FB}"/>
    <cellStyle name="%40 - Vurgu4 5 2 2" xfId="899" xr:uid="{835E5389-C78A-4E64-9358-CB1F889159B3}"/>
    <cellStyle name="%40 - Vurgu4 5 2 2 2" xfId="1988" xr:uid="{9F8B6F87-C1E4-436E-92E4-112E3F2BA294}"/>
    <cellStyle name="%40 - Vurgu4 5 2 3" xfId="1475" xr:uid="{B82CE871-4466-43B1-8441-6BDF376DB767}"/>
    <cellStyle name="%40 - Vurgu4 5 3" xfId="653" xr:uid="{D91CB5F0-DE6D-4BEE-9BE5-5D8343FF4E04}"/>
    <cellStyle name="%40 - Vurgu4 5 3 2" xfId="1742" xr:uid="{5778540F-F5E6-475D-AC82-ED8C77B4A1E5}"/>
    <cellStyle name="%40 - Vurgu4 5 4" xfId="1229" xr:uid="{2B0B9E22-15DF-4044-A610-14E10AF5D45E}"/>
    <cellStyle name="%40 - Vurgu4 6" xfId="158" xr:uid="{C141A5D9-8451-43DF-B6D0-D0497F78879C}"/>
    <cellStyle name="%40 - Vurgu4 6 2" xfId="405" xr:uid="{09BFEC35-646F-47C2-B05A-CC696EA032CC}"/>
    <cellStyle name="%40 - Vurgu4 6 2 2" xfId="919" xr:uid="{F0DBAE56-6919-49EE-8C0F-83D4A9A062D3}"/>
    <cellStyle name="%40 - Vurgu4 6 2 2 2" xfId="2008" xr:uid="{E964973D-C782-4BE0-9EE2-B76D0A8F151F}"/>
    <cellStyle name="%40 - Vurgu4 6 2 3" xfId="1495" xr:uid="{14C1E173-B406-46EE-8048-451A0E83B386}"/>
    <cellStyle name="%40 - Vurgu4 6 3" xfId="673" xr:uid="{BC9BF0BF-C774-4234-A88A-E2FECC946DB4}"/>
    <cellStyle name="%40 - Vurgu4 6 3 2" xfId="1762" xr:uid="{5D50735E-DD06-4338-88BD-9B13D21BF385}"/>
    <cellStyle name="%40 - Vurgu4 6 4" xfId="1249" xr:uid="{D265C691-4283-4570-AF54-C015C3697DE5}"/>
    <cellStyle name="%40 - Vurgu4 7" xfId="178" xr:uid="{46EC85DC-1053-477A-A43E-EA2B9B5906F4}"/>
    <cellStyle name="%40 - Vurgu4 7 2" xfId="425" xr:uid="{6A4FA546-B33A-4D87-B3DE-4DCE55BF2F57}"/>
    <cellStyle name="%40 - Vurgu4 7 2 2" xfId="939" xr:uid="{C5838829-F0A6-4BB2-BCC6-6E2172A05296}"/>
    <cellStyle name="%40 - Vurgu4 7 2 2 2" xfId="2028" xr:uid="{F880C2C6-12F7-4A5C-BE9C-7ADC431F398C}"/>
    <cellStyle name="%40 - Vurgu4 7 2 3" xfId="1515" xr:uid="{B220D24E-06EE-402D-939F-102A822F850D}"/>
    <cellStyle name="%40 - Vurgu4 7 3" xfId="693" xr:uid="{84CC4EC1-B9B3-41A4-997D-AE34162BA6C5}"/>
    <cellStyle name="%40 - Vurgu4 7 3 2" xfId="1782" xr:uid="{92DF44E0-A48B-4080-9D8B-C6D09C7D812F}"/>
    <cellStyle name="%40 - Vurgu4 7 4" xfId="1269" xr:uid="{1F15D643-E635-412A-A3D2-66099136A035}"/>
    <cellStyle name="%40 - Vurgu4 8" xfId="199" xr:uid="{EDEF4182-884E-400C-81C8-9C52EEE10AA3}"/>
    <cellStyle name="%40 - Vurgu4 8 2" xfId="446" xr:uid="{451D8C78-37C0-42E4-A8F8-21EC04A4873D}"/>
    <cellStyle name="%40 - Vurgu4 8 2 2" xfId="960" xr:uid="{326E1DBD-AE4F-45FF-8C0D-39E177846E1E}"/>
    <cellStyle name="%40 - Vurgu4 8 2 2 2" xfId="2049" xr:uid="{B11735A4-ACB0-4019-891B-201382B18CA4}"/>
    <cellStyle name="%40 - Vurgu4 8 2 3" xfId="1536" xr:uid="{C77FADFE-8F50-4F7D-8A60-738E7FAA6C4F}"/>
    <cellStyle name="%40 - Vurgu4 8 3" xfId="714" xr:uid="{5295D6A0-EB87-4936-99CF-DB27B4C4339C}"/>
    <cellStyle name="%40 - Vurgu4 8 3 2" xfId="1803" xr:uid="{F0B3CAD7-538E-4103-B61C-CB2553400FC6}"/>
    <cellStyle name="%40 - Vurgu4 8 4" xfId="1290" xr:uid="{D9FC5520-8A21-4BD7-869C-5BBBBF0746CE}"/>
    <cellStyle name="%40 - Vurgu4 9" xfId="219" xr:uid="{477FDA14-0986-4D8A-958E-538B2D72435D}"/>
    <cellStyle name="%40 - Vurgu4 9 2" xfId="466" xr:uid="{67CF326F-8716-43A9-B16A-7B626E7BA82E}"/>
    <cellStyle name="%40 - Vurgu4 9 2 2" xfId="980" xr:uid="{6E07193B-A27B-4DB5-B67F-F86F9DF06DAD}"/>
    <cellStyle name="%40 - Vurgu4 9 2 2 2" xfId="2069" xr:uid="{439E65C4-1736-436D-AC4E-C795E35D9F19}"/>
    <cellStyle name="%40 - Vurgu4 9 2 3" xfId="1556" xr:uid="{BB6E3D3B-3266-4454-B735-C31F9F2ADBD5}"/>
    <cellStyle name="%40 - Vurgu4 9 3" xfId="734" xr:uid="{CFED60A9-AC7C-40DA-A001-ACBDCAB45FC7}"/>
    <cellStyle name="%40 - Vurgu4 9 3 2" xfId="1823" xr:uid="{6D969869-368D-4EE6-A14B-74FAD549640A}"/>
    <cellStyle name="%40 - Vurgu4 9 4" xfId="1310" xr:uid="{5DCD305C-C6D7-424C-A221-EBC734DD3282}"/>
    <cellStyle name="%40 - Vurgu5" xfId="40" builtinId="47" customBuiltin="1"/>
    <cellStyle name="%40 - Vurgu5 10" xfId="243" xr:uid="{A939E99C-7398-4FA3-A841-4624FE6CBF55}"/>
    <cellStyle name="%40 - Vurgu5 10 2" xfId="490" xr:uid="{58375BEE-567E-4DBF-99EE-FE1FB1BA3B22}"/>
    <cellStyle name="%40 - Vurgu5 10 2 2" xfId="1004" xr:uid="{3A63499E-A587-4DF8-9A50-FDC68E85A4EA}"/>
    <cellStyle name="%40 - Vurgu5 10 2 2 2" xfId="2093" xr:uid="{6145D32D-0250-4D71-972A-0D26E188D88B}"/>
    <cellStyle name="%40 - Vurgu5 10 2 3" xfId="1580" xr:uid="{B3888281-F398-42B4-B4E8-CBF190F8C2F9}"/>
    <cellStyle name="%40 - Vurgu5 10 3" xfId="758" xr:uid="{D99977AE-823C-4DAA-8147-6B92841F5AF7}"/>
    <cellStyle name="%40 - Vurgu5 10 3 2" xfId="1847" xr:uid="{8246E500-4537-4744-86AE-BB609E4EA5D2}"/>
    <cellStyle name="%40 - Vurgu5 10 4" xfId="1334" xr:uid="{1ACA80D5-01F1-49AD-8F86-792673F2C7B5}"/>
    <cellStyle name="%40 - Vurgu5 11" xfId="263" xr:uid="{8E19902A-87E2-4453-BF81-D7EEDF1AC079}"/>
    <cellStyle name="%40 - Vurgu5 11 2" xfId="510" xr:uid="{B3AB2B3D-9D63-4391-B21B-596FD046D89A}"/>
    <cellStyle name="%40 - Vurgu5 11 2 2" xfId="1024" xr:uid="{88874CC2-25AE-4291-9F5A-7F0AF029744C}"/>
    <cellStyle name="%40 - Vurgu5 11 2 2 2" xfId="2113" xr:uid="{D0D1D647-BBE2-40D6-8438-DEDBDFBA40BE}"/>
    <cellStyle name="%40 - Vurgu5 11 2 3" xfId="1600" xr:uid="{85AED36E-DA26-4D31-B54F-4042678EDDDE}"/>
    <cellStyle name="%40 - Vurgu5 11 3" xfId="778" xr:uid="{1A5A8C97-251E-41B5-8545-A061CCC4807A}"/>
    <cellStyle name="%40 - Vurgu5 11 3 2" xfId="1867" xr:uid="{E670DDD1-C0A7-40C5-B469-DD37AA2672C1}"/>
    <cellStyle name="%40 - Vurgu5 11 4" xfId="1354" xr:uid="{12ED00BE-6269-45CF-8A5D-F54D615E75CE}"/>
    <cellStyle name="%40 - Vurgu5 12" xfId="283" xr:uid="{780E892B-DD15-4183-ACE5-90E1B62164FD}"/>
    <cellStyle name="%40 - Vurgu5 12 2" xfId="798" xr:uid="{F7CE45F6-082F-43A9-AFF9-CD6998D73D11}"/>
    <cellStyle name="%40 - Vurgu5 12 2 2" xfId="1887" xr:uid="{A1B99518-BF21-4469-AC98-AF3334079CDF}"/>
    <cellStyle name="%40 - Vurgu5 12 3" xfId="1374" xr:uid="{47DDC832-839D-4034-9307-1674CBDE6E13}"/>
    <cellStyle name="%40 - Vurgu5 13" xfId="530" xr:uid="{24AFEF56-24BE-4DB3-91D4-D58C4AE4C995}"/>
    <cellStyle name="%40 - Vurgu5 13 2" xfId="1044" xr:uid="{61CC0699-7654-48D6-A0B8-24DE09F3E317}"/>
    <cellStyle name="%40 - Vurgu5 13 2 2" xfId="2133" xr:uid="{6BA762C2-B8FF-4D7C-8309-3645D4DA552B}"/>
    <cellStyle name="%40 - Vurgu5 13 3" xfId="1620" xr:uid="{C53173AF-E376-443B-A81B-0D695737D03D}"/>
    <cellStyle name="%40 - Vurgu5 14" xfId="551" xr:uid="{535258BE-6998-4ACF-BE25-572F5EF732DD}"/>
    <cellStyle name="%40 - Vurgu5 14 2" xfId="1641" xr:uid="{D5C91374-A494-4ED6-AC18-C9A97AD13C61}"/>
    <cellStyle name="%40 - Vurgu5 15" xfId="1065" xr:uid="{3595CBEC-5706-4526-8085-AFC2F4096BB3}"/>
    <cellStyle name="%40 - Vurgu5 15 2" xfId="2154" xr:uid="{ED051017-D006-488C-9159-7F6B511F9E68}"/>
    <cellStyle name="%40 - Vurgu5 16" xfId="1086" xr:uid="{9C93083C-ACBF-4160-B7FE-0511EB8E8342}"/>
    <cellStyle name="%40 - Vurgu5 16 2" xfId="2175" xr:uid="{8996FFF2-7268-4A02-B695-4582DA091350}"/>
    <cellStyle name="%40 - Vurgu5 17" xfId="1107" xr:uid="{E054B5B0-F8D5-44FF-A6B2-78984AC67968}"/>
    <cellStyle name="%40 - Vurgu5 17 2" xfId="2196" xr:uid="{CFC202D4-2D99-4811-9DC4-601B50217521}"/>
    <cellStyle name="%40 - Vurgu5 18" xfId="1127" xr:uid="{39FE853F-25C7-4E41-9500-7BD15495F92F}"/>
    <cellStyle name="%40 - Vurgu5 19" xfId="2216" xr:uid="{334B0E77-E0FD-4DF9-834D-A4A0A6D49706}"/>
    <cellStyle name="%40 - Vurgu5 2" xfId="64" xr:uid="{9560DA67-1FA6-4AFB-A89F-717AAEC428D7}"/>
    <cellStyle name="%40 - Vurgu5 2 2" xfId="312" xr:uid="{B17B0CCE-2305-481D-B916-30E573A3D93D}"/>
    <cellStyle name="%40 - Vurgu5 2 2 2" xfId="826" xr:uid="{D2FFAAFB-CE6C-43E8-AC3A-0E08A775972D}"/>
    <cellStyle name="%40 - Vurgu5 2 2 2 2" xfId="1915" xr:uid="{6A58FE3C-F80B-4F65-8C58-4C86FF992F34}"/>
    <cellStyle name="%40 - Vurgu5 2 2 3" xfId="1402" xr:uid="{8272F79E-17FD-47E5-A0E6-549DFF4B0A26}"/>
    <cellStyle name="%40 - Vurgu5 2 3" xfId="580" xr:uid="{B8822FB5-432F-42E3-A78A-AB8E474BE9ED}"/>
    <cellStyle name="%40 - Vurgu5 2 3 2" xfId="1669" xr:uid="{9ABC6CFE-D957-4836-A437-8EC72B358FB0}"/>
    <cellStyle name="%40 - Vurgu5 2 4" xfId="1156" xr:uid="{362E90A5-F8F9-4306-B55B-EE01AB9B38C1}"/>
    <cellStyle name="%40 - Vurgu5 20" xfId="2236" xr:uid="{E9E0B626-192A-4423-B44E-0C07AA4C8CB0}"/>
    <cellStyle name="%40 - Vurgu5 21" xfId="2256" xr:uid="{72F0EC0C-C078-445C-BE8E-7E8A0F0847FA}"/>
    <cellStyle name="%40 - Vurgu5 22" xfId="2276" xr:uid="{5B64A800-F369-4849-A889-8BEFDC75CD5F}"/>
    <cellStyle name="%40 - Vurgu5 23" xfId="2296" xr:uid="{0E14ECD8-5EE8-4B33-A86D-1437A73ABC77}"/>
    <cellStyle name="%40 - Vurgu5 24" xfId="2316" xr:uid="{4872A9E1-6E47-4078-B998-548C8A7F4AF7}"/>
    <cellStyle name="%40 - Vurgu5 25" xfId="2336" xr:uid="{0F45A9A9-43FD-4A05-A4FF-DDB1B9AF0BE6}"/>
    <cellStyle name="%40 - Vurgu5 26" xfId="2356" xr:uid="{13A0C51D-2645-490B-A8A4-73115EF9DBF1}"/>
    <cellStyle name="%40 - Vurgu5 27" xfId="2376" xr:uid="{28DBEB0A-1E24-4404-97A0-1C2604C8CBEE}"/>
    <cellStyle name="%40 - Vurgu5 28" xfId="2396" xr:uid="{41882BF0-C2A9-45B4-9A38-FE579CF80E57}"/>
    <cellStyle name="%40 - Vurgu5 29" xfId="2417" xr:uid="{279C586F-F6A4-4CCD-AFA5-085041AF05D2}"/>
    <cellStyle name="%40 - Vurgu5 3" xfId="93" xr:uid="{EB35A475-C125-491E-AB11-E2ABDDA2D8A5}"/>
    <cellStyle name="%40 - Vurgu5 3 2" xfId="340" xr:uid="{8F4AF4B4-498A-4C4B-94CB-F8A6B6EA2A3F}"/>
    <cellStyle name="%40 - Vurgu5 3 2 2" xfId="854" xr:uid="{C5381EE9-A755-489F-86F2-24CDB23CAFCD}"/>
    <cellStyle name="%40 - Vurgu5 3 2 2 2" xfId="1943" xr:uid="{659E14EE-DABE-4A86-9DD7-005DCE047F01}"/>
    <cellStyle name="%40 - Vurgu5 3 2 3" xfId="1430" xr:uid="{F00CBCC9-8303-47BF-8D1F-C6CF9F08A989}"/>
    <cellStyle name="%40 - Vurgu5 3 3" xfId="608" xr:uid="{5D512A60-A073-41CD-9C73-E326A371AEA7}"/>
    <cellStyle name="%40 - Vurgu5 3 3 2" xfId="1697" xr:uid="{2969170D-5D94-4D40-A688-DC6745ACFA56}"/>
    <cellStyle name="%40 - Vurgu5 3 4" xfId="1184" xr:uid="{056E1795-3AB3-4BF6-A92C-C4D553B37CEB}"/>
    <cellStyle name="%40 - Vurgu5 30" xfId="2437" xr:uid="{7498775B-AA55-4E7B-96E4-7E0C9AB41011}"/>
    <cellStyle name="%40 - Vurgu5 31" xfId="2457" xr:uid="{2280CBDF-58D9-4736-910D-3C952D5526A1}"/>
    <cellStyle name="%40 - Vurgu5 32" xfId="2477" xr:uid="{A3822AC0-0681-470B-B97A-ABBE3188CCA3}"/>
    <cellStyle name="%40 - Vurgu5 33" xfId="2497" xr:uid="{A7E8F2B9-7417-4630-B536-7A6238469C0F}"/>
    <cellStyle name="%40 - Vurgu5 34" xfId="2517" xr:uid="{00489F5C-F8E1-415F-8A9B-0F7663A53BF3}"/>
    <cellStyle name="%40 - Vurgu5 35" xfId="2537" xr:uid="{FCE22F44-976A-49D7-A001-A6DBE40F37A2}"/>
    <cellStyle name="%40 - Vurgu5 36" xfId="2557" xr:uid="{00256D21-4073-4042-B73D-453D6109F031}"/>
    <cellStyle name="%40 - Vurgu5 37" xfId="2577" xr:uid="{93DF039A-AFE8-4A36-BCD4-A58764ED3B99}"/>
    <cellStyle name="%40 - Vurgu5 4" xfId="115" xr:uid="{9AEAF83A-BD0D-49AE-AE17-D9F1897CB846}"/>
    <cellStyle name="%40 - Vurgu5 4 2" xfId="362" xr:uid="{042389DF-AE1D-4677-B584-E6A9550C4DA5}"/>
    <cellStyle name="%40 - Vurgu5 4 2 2" xfId="876" xr:uid="{1AA90596-B547-41A8-900C-55C9086B2F13}"/>
    <cellStyle name="%40 - Vurgu5 4 2 2 2" xfId="1965" xr:uid="{59C9B6AB-58CC-472B-9F1C-162C39085F8D}"/>
    <cellStyle name="%40 - Vurgu5 4 2 3" xfId="1452" xr:uid="{8969AD4F-F252-4922-B079-8A4493B709E9}"/>
    <cellStyle name="%40 - Vurgu5 4 3" xfId="630" xr:uid="{FE252973-D860-4153-8335-E3A84A123628}"/>
    <cellStyle name="%40 - Vurgu5 4 3 2" xfId="1719" xr:uid="{7CD66700-ECD6-47BC-A80B-CF7781456B54}"/>
    <cellStyle name="%40 - Vurgu5 4 4" xfId="1206" xr:uid="{D53636D8-DD22-4F94-BF18-385A2986C5DF}"/>
    <cellStyle name="%40 - Vurgu5 5" xfId="141" xr:uid="{5A59BBD2-2BAB-4549-9FF2-DEDF175B55A0}"/>
    <cellStyle name="%40 - Vurgu5 5 2" xfId="388" xr:uid="{0567215B-A617-42D5-A71A-F94A5DD7816E}"/>
    <cellStyle name="%40 - Vurgu5 5 2 2" xfId="902" xr:uid="{33D790FA-987E-4293-99AC-64AD3F677DF9}"/>
    <cellStyle name="%40 - Vurgu5 5 2 2 2" xfId="1991" xr:uid="{C478321F-7BD9-45F6-8258-FEF4C5F15988}"/>
    <cellStyle name="%40 - Vurgu5 5 2 3" xfId="1478" xr:uid="{CAB5277B-61F6-4DF7-A804-672C2A425EA2}"/>
    <cellStyle name="%40 - Vurgu5 5 3" xfId="656" xr:uid="{D6EF6B49-27B9-45EF-BD92-CE7800449BD8}"/>
    <cellStyle name="%40 - Vurgu5 5 3 2" xfId="1745" xr:uid="{696DCFA4-91D6-4D7A-BAF5-7F2ED14CBFE2}"/>
    <cellStyle name="%40 - Vurgu5 5 4" xfId="1232" xr:uid="{B6048860-33AF-412F-894D-E7BA4BB244B3}"/>
    <cellStyle name="%40 - Vurgu5 6" xfId="161" xr:uid="{C74F2227-730C-400C-9AE4-0F5CB55EA2B8}"/>
    <cellStyle name="%40 - Vurgu5 6 2" xfId="408" xr:uid="{FC9803DA-58E9-4A0B-BC18-B35E623E32DF}"/>
    <cellStyle name="%40 - Vurgu5 6 2 2" xfId="922" xr:uid="{7A70AB19-3DEA-4993-A016-A9E1FFCF86B9}"/>
    <cellStyle name="%40 - Vurgu5 6 2 2 2" xfId="2011" xr:uid="{F478CA4D-5202-48D2-BB02-9801BA64258B}"/>
    <cellStyle name="%40 - Vurgu5 6 2 3" xfId="1498" xr:uid="{908275C8-EFD0-4D1A-9E60-CC7E671DE3D5}"/>
    <cellStyle name="%40 - Vurgu5 6 3" xfId="676" xr:uid="{46F0D738-18E2-4CBE-B496-97490A3CCBA8}"/>
    <cellStyle name="%40 - Vurgu5 6 3 2" xfId="1765" xr:uid="{3A70CA37-5285-4453-A12F-B6080316C434}"/>
    <cellStyle name="%40 - Vurgu5 6 4" xfId="1252" xr:uid="{1B9AB43E-C5AB-4465-BB70-468CCC874AC1}"/>
    <cellStyle name="%40 - Vurgu5 7" xfId="181" xr:uid="{B5B5CA6E-AB4D-4571-AA1F-55023A005441}"/>
    <cellStyle name="%40 - Vurgu5 7 2" xfId="428" xr:uid="{D31FDDCF-8E00-464E-ACA9-FB365489F38A}"/>
    <cellStyle name="%40 - Vurgu5 7 2 2" xfId="942" xr:uid="{93ECB232-5012-4C65-8E4A-95B7984C6F2F}"/>
    <cellStyle name="%40 - Vurgu5 7 2 2 2" xfId="2031" xr:uid="{A7581A75-E0A8-4AE7-97A1-1CFA1F454738}"/>
    <cellStyle name="%40 - Vurgu5 7 2 3" xfId="1518" xr:uid="{31823179-4980-4821-B77C-0DB59D4252B4}"/>
    <cellStyle name="%40 - Vurgu5 7 3" xfId="696" xr:uid="{79D8079E-070D-4ACB-A1CF-9CD827965F22}"/>
    <cellStyle name="%40 - Vurgu5 7 3 2" xfId="1785" xr:uid="{7EE4D5FD-FE34-4973-A308-9CF9D341B9BD}"/>
    <cellStyle name="%40 - Vurgu5 7 4" xfId="1272" xr:uid="{84374DA9-8431-416A-8A72-CE5555FD9BDC}"/>
    <cellStyle name="%40 - Vurgu5 8" xfId="202" xr:uid="{C6740679-24E1-4A26-A0A8-1F0CDCFF730C}"/>
    <cellStyle name="%40 - Vurgu5 8 2" xfId="449" xr:uid="{C9805389-F0BD-48AF-9C01-E3080CA4AF35}"/>
    <cellStyle name="%40 - Vurgu5 8 2 2" xfId="963" xr:uid="{A010BA79-1AFB-48DB-81A1-03F4CDA97698}"/>
    <cellStyle name="%40 - Vurgu5 8 2 2 2" xfId="2052" xr:uid="{DFAE9EC0-3FCA-479D-B196-4BF13B1D9D5E}"/>
    <cellStyle name="%40 - Vurgu5 8 2 3" xfId="1539" xr:uid="{A18D577D-7FBC-478F-8A12-9292FAB6C005}"/>
    <cellStyle name="%40 - Vurgu5 8 3" xfId="717" xr:uid="{2597680D-322F-45DC-89D1-208B4AF11A64}"/>
    <cellStyle name="%40 - Vurgu5 8 3 2" xfId="1806" xr:uid="{EE8F3FE0-720F-4E3A-839F-735AB33086C7}"/>
    <cellStyle name="%40 - Vurgu5 8 4" xfId="1293" xr:uid="{F897C8BA-B981-44BD-B521-BF2AFE5EB938}"/>
    <cellStyle name="%40 - Vurgu5 9" xfId="222" xr:uid="{27806D15-AAA2-414E-BF96-2A96AC2FC383}"/>
    <cellStyle name="%40 - Vurgu5 9 2" xfId="469" xr:uid="{945F873F-328B-4A83-B291-765368D6120D}"/>
    <cellStyle name="%40 - Vurgu5 9 2 2" xfId="983" xr:uid="{1BC447FF-56CB-44A9-B157-9EFE5DFB5843}"/>
    <cellStyle name="%40 - Vurgu5 9 2 2 2" xfId="2072" xr:uid="{835E4F88-3516-4FF6-8822-025C8AD2C6D0}"/>
    <cellStyle name="%40 - Vurgu5 9 2 3" xfId="1559" xr:uid="{5807A590-7C5D-493D-A8EE-84C1481C149D}"/>
    <cellStyle name="%40 - Vurgu5 9 3" xfId="737" xr:uid="{358A9624-ACC9-4F17-9AF5-0126CF49BC92}"/>
    <cellStyle name="%40 - Vurgu5 9 3 2" xfId="1826" xr:uid="{24E92BDE-7ACF-4359-A510-9FC4153D5960}"/>
    <cellStyle name="%40 - Vurgu5 9 4" xfId="1313" xr:uid="{1B7A3366-B758-437A-BC15-9D2FD2CC67F8}"/>
    <cellStyle name="%40 - Vurgu6" xfId="44" builtinId="51" customBuiltin="1"/>
    <cellStyle name="%40 - Vurgu6 10" xfId="246" xr:uid="{9EFA1A9A-54DA-43C9-A6D4-89B9719F100C}"/>
    <cellStyle name="%40 - Vurgu6 10 2" xfId="493" xr:uid="{65319297-8E4A-49E7-B04A-D3533F015230}"/>
    <cellStyle name="%40 - Vurgu6 10 2 2" xfId="1007" xr:uid="{7B9CDA9D-6DC8-4A23-8E24-938DC677042B}"/>
    <cellStyle name="%40 - Vurgu6 10 2 2 2" xfId="2096" xr:uid="{5ED22188-FCB0-4F97-9050-B28880B2BEBE}"/>
    <cellStyle name="%40 - Vurgu6 10 2 3" xfId="1583" xr:uid="{BA07A34B-6023-495A-8C7B-0E730FE860FB}"/>
    <cellStyle name="%40 - Vurgu6 10 3" xfId="761" xr:uid="{BEB0A590-3668-4B88-837D-499196AA6B51}"/>
    <cellStyle name="%40 - Vurgu6 10 3 2" xfId="1850" xr:uid="{8BCB8684-5B2F-4BA0-9B64-287905408103}"/>
    <cellStyle name="%40 - Vurgu6 10 4" xfId="1337" xr:uid="{6D5AB43A-5EF4-414C-A9F4-C509D408D63A}"/>
    <cellStyle name="%40 - Vurgu6 11" xfId="266" xr:uid="{602B551A-6E69-47FF-9272-9790F7AAF5DC}"/>
    <cellStyle name="%40 - Vurgu6 11 2" xfId="513" xr:uid="{1AA65C47-536C-40AA-AED8-C8D50B57B14B}"/>
    <cellStyle name="%40 - Vurgu6 11 2 2" xfId="1027" xr:uid="{2F43546B-C35B-40CC-8FC3-99464B635CCB}"/>
    <cellStyle name="%40 - Vurgu6 11 2 2 2" xfId="2116" xr:uid="{407A3FA8-5D9D-4D40-879F-F7C0D2D25FA4}"/>
    <cellStyle name="%40 - Vurgu6 11 2 3" xfId="1603" xr:uid="{0AEA1A47-A51B-492D-A2ED-33DAF4F128A0}"/>
    <cellStyle name="%40 - Vurgu6 11 3" xfId="781" xr:uid="{4A0DCB3E-0ACC-4C97-8335-86675D23CD81}"/>
    <cellStyle name="%40 - Vurgu6 11 3 2" xfId="1870" xr:uid="{87342EAD-76F3-42D2-88FA-3D1AA3C46EA6}"/>
    <cellStyle name="%40 - Vurgu6 11 4" xfId="1357" xr:uid="{2CD990BE-88C9-4AAC-BDF3-FCDA6FDD92DC}"/>
    <cellStyle name="%40 - Vurgu6 12" xfId="286" xr:uid="{4CAEC937-91D4-43AF-8B38-8FA3ED601251}"/>
    <cellStyle name="%40 - Vurgu6 12 2" xfId="801" xr:uid="{7EEDF0E5-2526-4084-8F52-2CA8C5B7DA3A}"/>
    <cellStyle name="%40 - Vurgu6 12 2 2" xfId="1890" xr:uid="{FCDA9091-F663-46E7-A212-ED3CCEDC9F19}"/>
    <cellStyle name="%40 - Vurgu6 12 3" xfId="1377" xr:uid="{E136FEEE-D963-4DCF-A7F7-00019364CEE3}"/>
    <cellStyle name="%40 - Vurgu6 13" xfId="533" xr:uid="{473177E0-D080-438A-9441-46F5CA96B5C1}"/>
    <cellStyle name="%40 - Vurgu6 13 2" xfId="1047" xr:uid="{939D864B-40D5-45EB-91A0-92A14D9D4301}"/>
    <cellStyle name="%40 - Vurgu6 13 2 2" xfId="2136" xr:uid="{5AA2FB08-3A85-4F97-8371-9153DC486DD5}"/>
    <cellStyle name="%40 - Vurgu6 13 3" xfId="1623" xr:uid="{916722B9-A9B6-4D3E-9E61-48C771EC1674}"/>
    <cellStyle name="%40 - Vurgu6 14" xfId="554" xr:uid="{E74417B7-A395-4FC3-9CFF-7537B765015B}"/>
    <cellStyle name="%40 - Vurgu6 14 2" xfId="1644" xr:uid="{8D0F9D56-062C-4092-A4BE-DA7D5DC44A66}"/>
    <cellStyle name="%40 - Vurgu6 15" xfId="1068" xr:uid="{00BF8CA0-F64D-4BB0-9802-FD875944CA72}"/>
    <cellStyle name="%40 - Vurgu6 15 2" xfId="2157" xr:uid="{38D8FFAA-A67A-49D9-A9F9-49E6BB7F26F7}"/>
    <cellStyle name="%40 - Vurgu6 16" xfId="1089" xr:uid="{10A4F813-9E81-4EBE-A18B-24A7470D6384}"/>
    <cellStyle name="%40 - Vurgu6 16 2" xfId="2178" xr:uid="{DC0335A3-1EB2-405F-AB88-44E9C78A940C}"/>
    <cellStyle name="%40 - Vurgu6 17" xfId="1110" xr:uid="{962AC513-1B96-4ADC-B328-9CDFD2E5C9B3}"/>
    <cellStyle name="%40 - Vurgu6 17 2" xfId="2199" xr:uid="{087035F5-265D-474D-B754-5EC0C9C994D4}"/>
    <cellStyle name="%40 - Vurgu6 18" xfId="1130" xr:uid="{ECB55EF3-E831-49B1-9EA3-947A770A53AB}"/>
    <cellStyle name="%40 - Vurgu6 19" xfId="2219" xr:uid="{E9CB1321-2BA2-468F-B9F5-78719D91FD07}"/>
    <cellStyle name="%40 - Vurgu6 2" xfId="67" xr:uid="{DBA35009-884B-4E3F-9673-8D341F5C551C}"/>
    <cellStyle name="%40 - Vurgu6 2 2" xfId="315" xr:uid="{E1E38F7C-C6E5-4B89-8413-09D6C989DD99}"/>
    <cellStyle name="%40 - Vurgu6 2 2 2" xfId="829" xr:uid="{E1E988D1-7A3F-4BEB-88BC-C1937CC47B2D}"/>
    <cellStyle name="%40 - Vurgu6 2 2 2 2" xfId="1918" xr:uid="{083FD1D5-C76B-4521-ABD8-256C8D0F44C8}"/>
    <cellStyle name="%40 - Vurgu6 2 2 3" xfId="1405" xr:uid="{EFA7D5FD-92A2-48B9-8C69-AC4ACB9A69C6}"/>
    <cellStyle name="%40 - Vurgu6 2 3" xfId="583" xr:uid="{F886B3DD-02C4-484B-8546-A9B498153C2A}"/>
    <cellStyle name="%40 - Vurgu6 2 3 2" xfId="1672" xr:uid="{FD4DC6E0-D3DC-4C38-B3CF-B94381ACE6E4}"/>
    <cellStyle name="%40 - Vurgu6 2 4" xfId="1159" xr:uid="{AAFE937C-5091-4623-B054-FCFFCE441732}"/>
    <cellStyle name="%40 - Vurgu6 20" xfId="2239" xr:uid="{F3281612-486C-41BC-B46B-2759609927DD}"/>
    <cellStyle name="%40 - Vurgu6 21" xfId="2259" xr:uid="{7205CADE-791A-465A-B61D-6D6A595AA98D}"/>
    <cellStyle name="%40 - Vurgu6 22" xfId="2279" xr:uid="{E3D3347A-FFA4-4EFC-ACDF-96B8CCDC2BB4}"/>
    <cellStyle name="%40 - Vurgu6 23" xfId="2299" xr:uid="{A654DEFC-F157-41CA-8A85-49BD23A2A799}"/>
    <cellStyle name="%40 - Vurgu6 24" xfId="2319" xr:uid="{00E1151D-3BBE-4BAE-90E9-D939CEB78F3B}"/>
    <cellStyle name="%40 - Vurgu6 25" xfId="2339" xr:uid="{84C3FA93-8C40-4F7E-BCFB-FFAA4344D10F}"/>
    <cellStyle name="%40 - Vurgu6 26" xfId="2359" xr:uid="{49F5D5C9-A681-4AA9-A293-D6D63CD7AA4F}"/>
    <cellStyle name="%40 - Vurgu6 27" xfId="2379" xr:uid="{26CF787C-32B2-4199-B484-551F31F8E7F2}"/>
    <cellStyle name="%40 - Vurgu6 28" xfId="2399" xr:uid="{A7A80C6B-6F58-413B-8874-079746292E68}"/>
    <cellStyle name="%40 - Vurgu6 29" xfId="2420" xr:uid="{54702251-B12F-499E-9C5A-8251033E3214}"/>
    <cellStyle name="%40 - Vurgu6 3" xfId="96" xr:uid="{F01A2E7D-E284-4778-85D6-84425AA6E482}"/>
    <cellStyle name="%40 - Vurgu6 3 2" xfId="343" xr:uid="{6C515557-0542-4DB5-B0C6-E0E7EE406F11}"/>
    <cellStyle name="%40 - Vurgu6 3 2 2" xfId="857" xr:uid="{AE9A694C-C8E7-4576-8EEA-631BD047E8A3}"/>
    <cellStyle name="%40 - Vurgu6 3 2 2 2" xfId="1946" xr:uid="{E6A02662-5B7B-407E-92C4-0382D0C15FEB}"/>
    <cellStyle name="%40 - Vurgu6 3 2 3" xfId="1433" xr:uid="{70262EFC-6186-45E2-93A1-7E2443F8D394}"/>
    <cellStyle name="%40 - Vurgu6 3 3" xfId="611" xr:uid="{C6183059-BBFA-47B1-AF2B-590AECCA04E9}"/>
    <cellStyle name="%40 - Vurgu6 3 3 2" xfId="1700" xr:uid="{CBC294CE-7E9E-4710-907A-CE858BEA894D}"/>
    <cellStyle name="%40 - Vurgu6 3 4" xfId="1187" xr:uid="{BDDBD82E-1F83-4327-BB0F-364196121500}"/>
    <cellStyle name="%40 - Vurgu6 30" xfId="2440" xr:uid="{B3219BCF-2708-4CF3-BEEC-8341A64D914B}"/>
    <cellStyle name="%40 - Vurgu6 31" xfId="2460" xr:uid="{8C255370-B047-486D-922E-2B574C165EB6}"/>
    <cellStyle name="%40 - Vurgu6 32" xfId="2480" xr:uid="{9F6E2BB9-06C5-497A-866E-2175BDC2DFAF}"/>
    <cellStyle name="%40 - Vurgu6 33" xfId="2500" xr:uid="{E980F0EE-AA37-43F5-AF86-B1C951F37E0D}"/>
    <cellStyle name="%40 - Vurgu6 34" xfId="2520" xr:uid="{CAFD4C79-279B-4C02-9DF9-67FA93BE076A}"/>
    <cellStyle name="%40 - Vurgu6 35" xfId="2540" xr:uid="{13CAE5C4-57D9-486E-B3B2-35F5CB986B0C}"/>
    <cellStyle name="%40 - Vurgu6 36" xfId="2560" xr:uid="{8DEED034-861E-4096-ABC9-2F8F4F5C23B5}"/>
    <cellStyle name="%40 - Vurgu6 37" xfId="2580" xr:uid="{CDFAD551-9E3E-456A-8316-BB73889952E2}"/>
    <cellStyle name="%40 - Vurgu6 4" xfId="118" xr:uid="{CD0129AE-CBB1-4458-8B30-DDE64DA560B3}"/>
    <cellStyle name="%40 - Vurgu6 4 2" xfId="365" xr:uid="{8D11EB71-1EC0-4DA8-BEE8-7133CD5F4623}"/>
    <cellStyle name="%40 - Vurgu6 4 2 2" xfId="879" xr:uid="{9ACBFE71-673A-4EB4-8B90-BDB28F20187A}"/>
    <cellStyle name="%40 - Vurgu6 4 2 2 2" xfId="1968" xr:uid="{ED7F38B6-36C2-422F-876D-C7CC3B5D8A44}"/>
    <cellStyle name="%40 - Vurgu6 4 2 3" xfId="1455" xr:uid="{63C98AFE-EF37-4A69-BA19-0F638A690A47}"/>
    <cellStyle name="%40 - Vurgu6 4 3" xfId="633" xr:uid="{0C5B33E1-F187-40D8-953D-FF4F84CF2FFC}"/>
    <cellStyle name="%40 - Vurgu6 4 3 2" xfId="1722" xr:uid="{D0D51673-8D9B-47B0-AF73-D26F0100B16A}"/>
    <cellStyle name="%40 - Vurgu6 4 4" xfId="1209" xr:uid="{6920A2DE-5DDF-4FB1-9646-627F665F8019}"/>
    <cellStyle name="%40 - Vurgu6 5" xfId="144" xr:uid="{A3551C78-2C55-48A8-8C27-434A861DD158}"/>
    <cellStyle name="%40 - Vurgu6 5 2" xfId="391" xr:uid="{349CC465-2143-4EC3-8F64-D8147ECF6F0B}"/>
    <cellStyle name="%40 - Vurgu6 5 2 2" xfId="905" xr:uid="{887733AF-CC9E-4304-A43D-687A0D33A6E6}"/>
    <cellStyle name="%40 - Vurgu6 5 2 2 2" xfId="1994" xr:uid="{463D7B37-3467-49D1-887C-129A06F753FB}"/>
    <cellStyle name="%40 - Vurgu6 5 2 3" xfId="1481" xr:uid="{24BEF089-3BB9-499A-A2C3-A798283F6F6F}"/>
    <cellStyle name="%40 - Vurgu6 5 3" xfId="659" xr:uid="{38ACD67C-3DA5-47E1-A9BC-833C6DFF1D2F}"/>
    <cellStyle name="%40 - Vurgu6 5 3 2" xfId="1748" xr:uid="{586BCAE9-7744-45F2-B41E-521F0A4E9B9C}"/>
    <cellStyle name="%40 - Vurgu6 5 4" xfId="1235" xr:uid="{C0B6B3B4-4862-425D-9D42-CEF669CB95CB}"/>
    <cellStyle name="%40 - Vurgu6 6" xfId="164" xr:uid="{11163F2E-EC34-48D0-B924-6A0171832349}"/>
    <cellStyle name="%40 - Vurgu6 6 2" xfId="411" xr:uid="{945CD5DE-AE04-4665-8C8E-90985294CF0E}"/>
    <cellStyle name="%40 - Vurgu6 6 2 2" xfId="925" xr:uid="{30703127-76A9-4D2C-A342-932DF71E1993}"/>
    <cellStyle name="%40 - Vurgu6 6 2 2 2" xfId="2014" xr:uid="{A513775B-3D8C-416D-9949-2B0863C7FAFC}"/>
    <cellStyle name="%40 - Vurgu6 6 2 3" xfId="1501" xr:uid="{863D64AE-8990-4CD2-9D0B-972857C44D64}"/>
    <cellStyle name="%40 - Vurgu6 6 3" xfId="679" xr:uid="{36FCCA0C-BFD8-430D-9491-086E639529AB}"/>
    <cellStyle name="%40 - Vurgu6 6 3 2" xfId="1768" xr:uid="{87331CBE-E2C6-4904-B6D1-F87A95C82E1C}"/>
    <cellStyle name="%40 - Vurgu6 6 4" xfId="1255" xr:uid="{F8D4CE70-8B6C-4F74-8190-636EB286B5AE}"/>
    <cellStyle name="%40 - Vurgu6 7" xfId="184" xr:uid="{AB6B1DF2-1F46-4B79-AB01-A9447F52A155}"/>
    <cellStyle name="%40 - Vurgu6 7 2" xfId="431" xr:uid="{C1A613F5-C11B-41BB-B8B7-681FE016FABE}"/>
    <cellStyle name="%40 - Vurgu6 7 2 2" xfId="945" xr:uid="{3FA958BF-E1F8-4B8A-A5E2-0BED6BAC072A}"/>
    <cellStyle name="%40 - Vurgu6 7 2 2 2" xfId="2034" xr:uid="{D361B642-2573-48F6-BCFC-A218E9F54B64}"/>
    <cellStyle name="%40 - Vurgu6 7 2 3" xfId="1521" xr:uid="{03FE77CA-7A2C-4245-AEE4-C54BE8AEDBAE}"/>
    <cellStyle name="%40 - Vurgu6 7 3" xfId="699" xr:uid="{DA17F983-12AB-4CD5-9611-431FFACBDA6E}"/>
    <cellStyle name="%40 - Vurgu6 7 3 2" xfId="1788" xr:uid="{B8107893-24CB-4AA6-B72B-E6785EFB4233}"/>
    <cellStyle name="%40 - Vurgu6 7 4" xfId="1275" xr:uid="{EF05146A-2327-4FEE-90F7-7D14809F601A}"/>
    <cellStyle name="%40 - Vurgu6 8" xfId="205" xr:uid="{098A6C33-83B1-4333-B74F-F452BFAC2849}"/>
    <cellStyle name="%40 - Vurgu6 8 2" xfId="452" xr:uid="{35A7FE02-39FC-4E26-B935-AAAA8DA9C693}"/>
    <cellStyle name="%40 - Vurgu6 8 2 2" xfId="966" xr:uid="{7CD6A822-FAB3-4079-8839-041BE9697D75}"/>
    <cellStyle name="%40 - Vurgu6 8 2 2 2" xfId="2055" xr:uid="{9F176D5A-54A1-4DBE-8676-517A10AE276C}"/>
    <cellStyle name="%40 - Vurgu6 8 2 3" xfId="1542" xr:uid="{28E473A2-F0DE-46B5-A6FD-A63B7651B0BA}"/>
    <cellStyle name="%40 - Vurgu6 8 3" xfId="720" xr:uid="{0AADB461-455F-4088-8CBD-9689E7AE2D82}"/>
    <cellStyle name="%40 - Vurgu6 8 3 2" xfId="1809" xr:uid="{491C3AFF-A9DD-4961-BBE4-97DED4E4C19D}"/>
    <cellStyle name="%40 - Vurgu6 8 4" xfId="1296" xr:uid="{0C9DF64E-1621-4FE1-B41C-FAB7DF49C879}"/>
    <cellStyle name="%40 - Vurgu6 9" xfId="225" xr:uid="{206F15FE-243D-4162-81F5-F000507751EE}"/>
    <cellStyle name="%40 - Vurgu6 9 2" xfId="472" xr:uid="{F4BE1FBB-D56B-42C7-828D-5F5FF9BF7B9A}"/>
    <cellStyle name="%40 - Vurgu6 9 2 2" xfId="986" xr:uid="{2B7E241B-4311-4593-8D6C-0483B7E5D3D0}"/>
    <cellStyle name="%40 - Vurgu6 9 2 2 2" xfId="2075" xr:uid="{405F35EA-2F3D-4A64-AAAD-0665F0366465}"/>
    <cellStyle name="%40 - Vurgu6 9 2 3" xfId="1562" xr:uid="{B9A6EBF2-095A-403D-B77B-E9BD197830A8}"/>
    <cellStyle name="%40 - Vurgu6 9 3" xfId="740" xr:uid="{8C21CD27-02D3-4983-80E0-9048CDBEE110}"/>
    <cellStyle name="%40 - Vurgu6 9 3 2" xfId="1829" xr:uid="{236B0C0C-C735-4269-A41C-1AB3388ACDE7}"/>
    <cellStyle name="%40 - Vurgu6 9 4" xfId="1316" xr:uid="{79579945-420F-4208-8EF5-53A81AE6652B}"/>
    <cellStyle name="%60 - Vurgu1" xfId="25" builtinId="32" customBuiltin="1"/>
    <cellStyle name="%60 - Vurgu1 10" xfId="232" xr:uid="{B59AC181-BD57-49F2-84D1-171CE15BD3E7}"/>
    <cellStyle name="%60 - Vurgu1 10 2" xfId="479" xr:uid="{80895AE5-C121-43D6-9FAD-F81FDB3A0D38}"/>
    <cellStyle name="%60 - Vurgu1 10 2 2" xfId="993" xr:uid="{98D28DF3-98B9-41DD-9663-0C8155817DDA}"/>
    <cellStyle name="%60 - Vurgu1 10 2 2 2" xfId="2082" xr:uid="{55705D2A-D948-409C-9D18-D627F6DC3717}"/>
    <cellStyle name="%60 - Vurgu1 10 2 3" xfId="1569" xr:uid="{6C7770F7-D857-4CE6-AA8C-364288CB9146}"/>
    <cellStyle name="%60 - Vurgu1 10 3" xfId="747" xr:uid="{3D2C2482-E0FA-4203-81DE-B68EAB8786CB}"/>
    <cellStyle name="%60 - Vurgu1 10 3 2" xfId="1836" xr:uid="{FDAF82A4-7522-4F7F-B6A3-C74577EF5D41}"/>
    <cellStyle name="%60 - Vurgu1 10 4" xfId="1323" xr:uid="{10357D31-0805-4482-AD2C-6B90AF313DE0}"/>
    <cellStyle name="%60 - Vurgu1 11" xfId="252" xr:uid="{0229E034-C6B5-4D89-8784-74EA87E82AEC}"/>
    <cellStyle name="%60 - Vurgu1 11 2" xfId="499" xr:uid="{2B3DB3D2-40D8-4BE1-9D89-73166FEF9564}"/>
    <cellStyle name="%60 - Vurgu1 11 2 2" xfId="1013" xr:uid="{81526622-D7EE-454F-8289-1229A1E6DC41}"/>
    <cellStyle name="%60 - Vurgu1 11 2 2 2" xfId="2102" xr:uid="{D031255E-5DF1-46C6-AF41-840CC5735699}"/>
    <cellStyle name="%60 - Vurgu1 11 2 3" xfId="1589" xr:uid="{F479B7AB-B711-4B90-936F-AA00BC9A9C63}"/>
    <cellStyle name="%60 - Vurgu1 11 3" xfId="767" xr:uid="{485D23D8-B8C7-46AB-BD12-93285E5A8E98}"/>
    <cellStyle name="%60 - Vurgu1 11 3 2" xfId="1856" xr:uid="{17B32951-B193-4FCA-86AC-1B4B802F93BE}"/>
    <cellStyle name="%60 - Vurgu1 11 4" xfId="1343" xr:uid="{776B35D1-5FF8-4672-9508-D12F56A74A3F}"/>
    <cellStyle name="%60 - Vurgu1 12" xfId="272" xr:uid="{997D8A4D-6506-424D-92FD-EBC44E7708B5}"/>
    <cellStyle name="%60 - Vurgu1 12 2" xfId="787" xr:uid="{9D56ECE6-9C15-4448-AA57-E3D6983660AE}"/>
    <cellStyle name="%60 - Vurgu1 12 2 2" xfId="1876" xr:uid="{9B8BFB44-122A-45EC-9F7B-E53E4E5414C9}"/>
    <cellStyle name="%60 - Vurgu1 12 3" xfId="1363" xr:uid="{ABE90DB3-3E83-4FA1-BA8E-97EEB9C5A358}"/>
    <cellStyle name="%60 - Vurgu1 13" xfId="519" xr:uid="{FF7AA470-2DEC-4371-8881-D35C2688C44D}"/>
    <cellStyle name="%60 - Vurgu1 13 2" xfId="1033" xr:uid="{EF6E55AF-E2E4-4B84-9874-A13D5EBCF039}"/>
    <cellStyle name="%60 - Vurgu1 13 2 2" xfId="2122" xr:uid="{2B6B75AF-3CBC-4449-9497-4653878A80D3}"/>
    <cellStyle name="%60 - Vurgu1 13 3" xfId="1609" xr:uid="{533014ED-7C76-4856-9817-BC19AFB4CDF6}"/>
    <cellStyle name="%60 - Vurgu1 14" xfId="540" xr:uid="{3F312CC4-838F-4187-B2A3-1A5BC79B4EE6}"/>
    <cellStyle name="%60 - Vurgu1 14 2" xfId="1630" xr:uid="{4E4E820D-07E1-4FA2-BD38-3536F81F2250}"/>
    <cellStyle name="%60 - Vurgu1 15" xfId="1054" xr:uid="{2FD8836E-153E-4DF5-93F2-902C4FE296DD}"/>
    <cellStyle name="%60 - Vurgu1 15 2" xfId="2143" xr:uid="{C69BA680-84B2-41DB-B023-26DB15DC95CE}"/>
    <cellStyle name="%60 - Vurgu1 16" xfId="1075" xr:uid="{90E85FC0-FB23-4372-8762-F2D32DD929B0}"/>
    <cellStyle name="%60 - Vurgu1 16 2" xfId="2164" xr:uid="{DEB4B18C-74BC-404A-AAB3-1E106BA5E498}"/>
    <cellStyle name="%60 - Vurgu1 17" xfId="1096" xr:uid="{2955DF53-3B94-4B5B-A586-A27950233076}"/>
    <cellStyle name="%60 - Vurgu1 17 2" xfId="2185" xr:uid="{0FD09002-FBB4-4490-9F71-AE4E1BE080BB}"/>
    <cellStyle name="%60 - Vurgu1 18" xfId="1116" xr:uid="{7A0532E3-7C5C-4197-8EC8-4E0BBAEC006B}"/>
    <cellStyle name="%60 - Vurgu1 19" xfId="2205" xr:uid="{4224C011-F5B3-458E-819A-7D8E42868CF2}"/>
    <cellStyle name="%60 - Vurgu1 2" xfId="53" xr:uid="{B120882F-73A5-40BB-8CDF-A82624AF2B10}"/>
    <cellStyle name="%60 - Vurgu1 2 2" xfId="301" xr:uid="{4517B3E2-F7C5-4A13-ABE0-2B4ADEA2398E}"/>
    <cellStyle name="%60 - Vurgu1 2 2 2" xfId="815" xr:uid="{2EB61DD3-B437-4EB6-9AFA-929FC7F319A4}"/>
    <cellStyle name="%60 - Vurgu1 2 2 2 2" xfId="1904" xr:uid="{C5D43895-E462-445F-A7C5-67BE039C5378}"/>
    <cellStyle name="%60 - Vurgu1 2 2 3" xfId="1391" xr:uid="{126D78EC-862C-41DA-A6FE-E087BB7875A2}"/>
    <cellStyle name="%60 - Vurgu1 2 3" xfId="569" xr:uid="{F34D317B-121A-4089-8818-277A4755FD70}"/>
    <cellStyle name="%60 - Vurgu1 2 3 2" xfId="1658" xr:uid="{08352003-3399-46E0-BBF9-49E02B5D6877}"/>
    <cellStyle name="%60 - Vurgu1 2 4" xfId="1145" xr:uid="{9F04870A-96E6-41BE-87B8-725CFD5F6EF2}"/>
    <cellStyle name="%60 - Vurgu1 20" xfId="2225" xr:uid="{BEF61487-B030-499C-B241-08684AA214F3}"/>
    <cellStyle name="%60 - Vurgu1 21" xfId="2245" xr:uid="{078945BE-4547-4CF7-B0DE-632ACCCCA00A}"/>
    <cellStyle name="%60 - Vurgu1 22" xfId="2265" xr:uid="{7C0409B5-CEC9-4C92-A39C-B3725650E6E2}"/>
    <cellStyle name="%60 - Vurgu1 23" xfId="2285" xr:uid="{F46AC31F-613F-4B66-885A-91E13C47183D}"/>
    <cellStyle name="%60 - Vurgu1 24" xfId="2305" xr:uid="{50E11153-67E0-4196-86DD-F94F3E35D21D}"/>
    <cellStyle name="%60 - Vurgu1 25" xfId="2325" xr:uid="{2D185979-C36A-46B4-94DD-4F140B1B31E1}"/>
    <cellStyle name="%60 - Vurgu1 26" xfId="2345" xr:uid="{A4D16E62-758C-4C7A-A2F7-327AA18FA084}"/>
    <cellStyle name="%60 - Vurgu1 27" xfId="2365" xr:uid="{23F1E269-4ED8-417A-B7A2-CDBE42B02ABA}"/>
    <cellStyle name="%60 - Vurgu1 28" xfId="2385" xr:uid="{2D3B1BC5-E6FD-4762-8EC7-F0AC1E043FBB}"/>
    <cellStyle name="%60 - Vurgu1 29" xfId="2406" xr:uid="{543545FC-6AF9-48E3-A058-37D858EF707B}"/>
    <cellStyle name="%60 - Vurgu1 3" xfId="82" xr:uid="{603FD121-84C2-4A91-A08C-C56046296AAF}"/>
    <cellStyle name="%60 - Vurgu1 3 2" xfId="329" xr:uid="{C0691AF5-7DE7-46A6-B207-21FB76456CE7}"/>
    <cellStyle name="%60 - Vurgu1 3 2 2" xfId="843" xr:uid="{1FFE8E54-CD95-4B3A-AAAA-6B9A6BDC70C7}"/>
    <cellStyle name="%60 - Vurgu1 3 2 2 2" xfId="1932" xr:uid="{FD99F21E-0496-4A7C-8FFC-EF42FA6D6BD0}"/>
    <cellStyle name="%60 - Vurgu1 3 2 3" xfId="1419" xr:uid="{5C8A6015-A99F-45E1-9776-F6E7D2792707}"/>
    <cellStyle name="%60 - Vurgu1 3 3" xfId="597" xr:uid="{B139B390-AACD-439D-BF70-19C5094567C2}"/>
    <cellStyle name="%60 - Vurgu1 3 3 2" xfId="1686" xr:uid="{F843DAB9-5362-4CD4-AF8E-7D7A40CA131F}"/>
    <cellStyle name="%60 - Vurgu1 3 4" xfId="1173" xr:uid="{A537C1AF-C065-4B32-AB5C-522EE8D78144}"/>
    <cellStyle name="%60 - Vurgu1 30" xfId="2426" xr:uid="{3D1A5355-C537-4469-BF24-55CEDE26403F}"/>
    <cellStyle name="%60 - Vurgu1 31" xfId="2446" xr:uid="{48BBF064-69B1-4B95-9F7E-4020701A9698}"/>
    <cellStyle name="%60 - Vurgu1 32" xfId="2466" xr:uid="{230793FD-561C-4DAD-94ED-4B3E41E239D1}"/>
    <cellStyle name="%60 - Vurgu1 33" xfId="2486" xr:uid="{CBBD2AD7-1035-481F-AFCB-B435BEF14EE1}"/>
    <cellStyle name="%60 - Vurgu1 34" xfId="2506" xr:uid="{EE9BE5A7-82F0-4F2D-8C5E-4E3892612468}"/>
    <cellStyle name="%60 - Vurgu1 35" xfId="2526" xr:uid="{7A2DA354-D915-4A8D-AC81-4FA660988ABD}"/>
    <cellStyle name="%60 - Vurgu1 36" xfId="2546" xr:uid="{09A5BAD4-BE37-42D5-A288-CB6E1E9E36FD}"/>
    <cellStyle name="%60 - Vurgu1 37" xfId="2566" xr:uid="{52794B84-1C78-47CB-9C8A-7978FF6B6585}"/>
    <cellStyle name="%60 - Vurgu1 4" xfId="104" xr:uid="{A029B12F-9382-4EC5-92D3-6F3BD4A3D386}"/>
    <cellStyle name="%60 - Vurgu1 4 2" xfId="351" xr:uid="{E7863065-0A60-4B2E-BE8F-E31260B7A4EC}"/>
    <cellStyle name="%60 - Vurgu1 4 2 2" xfId="865" xr:uid="{D4354E95-1E57-4ADE-9E14-09917828282D}"/>
    <cellStyle name="%60 - Vurgu1 4 2 2 2" xfId="1954" xr:uid="{746EB30B-D208-4631-9F27-5FA69B04BD4D}"/>
    <cellStyle name="%60 - Vurgu1 4 2 3" xfId="1441" xr:uid="{6A7BDF2C-14AC-4A75-829C-E8C0F9F5B70E}"/>
    <cellStyle name="%60 - Vurgu1 4 3" xfId="619" xr:uid="{38F451E6-457D-4823-B899-D0DFA13BC975}"/>
    <cellStyle name="%60 - Vurgu1 4 3 2" xfId="1708" xr:uid="{292427A9-5537-4554-8C8F-28927E041B63}"/>
    <cellStyle name="%60 - Vurgu1 4 4" xfId="1195" xr:uid="{799E0982-6E74-4839-8465-B33D6C8CC7A0}"/>
    <cellStyle name="%60 - Vurgu1 5" xfId="130" xr:uid="{6B1D1AD3-5960-4D40-87ED-337C92482AE7}"/>
    <cellStyle name="%60 - Vurgu1 5 2" xfId="377" xr:uid="{9DD59B23-07BD-4CDA-9CF6-3286F0955C97}"/>
    <cellStyle name="%60 - Vurgu1 5 2 2" xfId="891" xr:uid="{19B18290-F9B0-4BCE-87F1-F5BABE1B971D}"/>
    <cellStyle name="%60 - Vurgu1 5 2 2 2" xfId="1980" xr:uid="{4C383B2E-8F3A-4EEE-9786-238484ED09EF}"/>
    <cellStyle name="%60 - Vurgu1 5 2 3" xfId="1467" xr:uid="{C0B7B4D9-7425-41FE-885C-BAF15C3D895F}"/>
    <cellStyle name="%60 - Vurgu1 5 3" xfId="645" xr:uid="{2A138583-BFAA-4A73-872A-B62FE66389EE}"/>
    <cellStyle name="%60 - Vurgu1 5 3 2" xfId="1734" xr:uid="{09066FE3-4A5A-4622-AED0-D7AB5061FF8F}"/>
    <cellStyle name="%60 - Vurgu1 5 4" xfId="1221" xr:uid="{7014C41F-CD09-4378-A0CD-F2468F69FADF}"/>
    <cellStyle name="%60 - Vurgu1 6" xfId="150" xr:uid="{1B15988D-BD28-48EE-9DE8-00EB28132681}"/>
    <cellStyle name="%60 - Vurgu1 6 2" xfId="397" xr:uid="{1CFF7F36-7BD4-477E-97E5-7A9DB54C2492}"/>
    <cellStyle name="%60 - Vurgu1 6 2 2" xfId="911" xr:uid="{8A646678-BD40-49BE-8BB9-780F74C1EC30}"/>
    <cellStyle name="%60 - Vurgu1 6 2 2 2" xfId="2000" xr:uid="{2CE792A9-331B-4CCA-A1F4-7B39027715AE}"/>
    <cellStyle name="%60 - Vurgu1 6 2 3" xfId="1487" xr:uid="{079719A9-7979-44F2-8388-6200BA5D77FC}"/>
    <cellStyle name="%60 - Vurgu1 6 3" xfId="665" xr:uid="{3DA8BB74-1F8E-42C2-80D8-DF3E442BE816}"/>
    <cellStyle name="%60 - Vurgu1 6 3 2" xfId="1754" xr:uid="{89C19CB1-7269-4727-A05E-6E2B548EB791}"/>
    <cellStyle name="%60 - Vurgu1 6 4" xfId="1241" xr:uid="{9291C65F-08B8-4A10-AFBF-EE56445C78AB}"/>
    <cellStyle name="%60 - Vurgu1 7" xfId="170" xr:uid="{EB092139-2BCC-43B3-A518-526694B3F439}"/>
    <cellStyle name="%60 - Vurgu1 7 2" xfId="417" xr:uid="{F2A03233-D451-4806-AB7A-77D044D35BAD}"/>
    <cellStyle name="%60 - Vurgu1 7 2 2" xfId="931" xr:uid="{CCE525F2-6CE4-4CF5-9FED-EC5FFB20F3B1}"/>
    <cellStyle name="%60 - Vurgu1 7 2 2 2" xfId="2020" xr:uid="{DD9DA7F9-B3BC-41C9-BDD3-A0FDCEC2F265}"/>
    <cellStyle name="%60 - Vurgu1 7 2 3" xfId="1507" xr:uid="{36956B89-8791-4DB9-AFE7-763BB82B82D0}"/>
    <cellStyle name="%60 - Vurgu1 7 3" xfId="685" xr:uid="{939986A6-9E55-451F-8F12-C058AB0DFDDC}"/>
    <cellStyle name="%60 - Vurgu1 7 3 2" xfId="1774" xr:uid="{0D6A1C42-7F9C-444F-A71F-74002DC3D221}"/>
    <cellStyle name="%60 - Vurgu1 7 4" xfId="1261" xr:uid="{EDEC43C9-2F34-4C77-B172-D5336D3BDCEC}"/>
    <cellStyle name="%60 - Vurgu1 8" xfId="191" xr:uid="{11B06156-50C9-4B58-A3FE-85E6EE45EAF4}"/>
    <cellStyle name="%60 - Vurgu1 8 2" xfId="438" xr:uid="{6D4368C1-F90E-476E-A46F-8E4B79ADD99C}"/>
    <cellStyle name="%60 - Vurgu1 8 2 2" xfId="952" xr:uid="{246BC016-DCFD-4102-8598-78C546272629}"/>
    <cellStyle name="%60 - Vurgu1 8 2 2 2" xfId="2041" xr:uid="{65A230C3-2F1D-4BD5-A7F0-946F5B39C78C}"/>
    <cellStyle name="%60 - Vurgu1 8 2 3" xfId="1528" xr:uid="{08C46D07-CFF1-4805-B711-EF0A78192F27}"/>
    <cellStyle name="%60 - Vurgu1 8 3" xfId="706" xr:uid="{F41A08B7-E998-456A-A4EE-ADD0D387AC10}"/>
    <cellStyle name="%60 - Vurgu1 8 3 2" xfId="1795" xr:uid="{CC37FE26-C603-45E7-94D5-D476453A02C6}"/>
    <cellStyle name="%60 - Vurgu1 8 4" xfId="1282" xr:uid="{0CB00260-BFB9-482C-94AE-5251930CF41A}"/>
    <cellStyle name="%60 - Vurgu1 9" xfId="211" xr:uid="{F7D5E40E-8AB7-4A4B-8EE2-8C25750A33B0}"/>
    <cellStyle name="%60 - Vurgu1 9 2" xfId="458" xr:uid="{413BD192-BDC9-4983-81D3-DFE64539DB32}"/>
    <cellStyle name="%60 - Vurgu1 9 2 2" xfId="972" xr:uid="{E4110A53-CDF6-4E6E-B901-314445CABB53}"/>
    <cellStyle name="%60 - Vurgu1 9 2 2 2" xfId="2061" xr:uid="{381B58A0-4F96-4091-8931-73F341D61F16}"/>
    <cellStyle name="%60 - Vurgu1 9 2 3" xfId="1548" xr:uid="{7544005E-A5E0-4913-BE3F-6FA6E8778417}"/>
    <cellStyle name="%60 - Vurgu1 9 3" xfId="726" xr:uid="{D568F6E7-180B-4E04-8B96-796FAFF69808}"/>
    <cellStyle name="%60 - Vurgu1 9 3 2" xfId="1815" xr:uid="{2E73A0F4-8011-47A6-85E5-5DF4D3E7E7D6}"/>
    <cellStyle name="%60 - Vurgu1 9 4" xfId="1302" xr:uid="{0BAA3713-6699-443E-9598-0DA5BC455125}"/>
    <cellStyle name="%60 - Vurgu2" xfId="29" builtinId="36" customBuiltin="1"/>
    <cellStyle name="%60 - Vurgu2 10" xfId="235" xr:uid="{C3AF227E-9FC9-49AE-8CD4-CD2D3263FE9D}"/>
    <cellStyle name="%60 - Vurgu2 10 2" xfId="482" xr:uid="{7C1F2956-D245-4390-A19F-90B1762B47C1}"/>
    <cellStyle name="%60 - Vurgu2 10 2 2" xfId="996" xr:uid="{EC42D364-E200-4BC2-B865-AD92DCA6B9FB}"/>
    <cellStyle name="%60 - Vurgu2 10 2 2 2" xfId="2085" xr:uid="{1DFD0013-77ED-49C3-9047-0D3E5B60A7CC}"/>
    <cellStyle name="%60 - Vurgu2 10 2 3" xfId="1572" xr:uid="{637E859A-151B-483F-AFC2-113880D3F0B8}"/>
    <cellStyle name="%60 - Vurgu2 10 3" xfId="750" xr:uid="{C97B9370-3259-4AA4-8FBD-FE14341814A3}"/>
    <cellStyle name="%60 - Vurgu2 10 3 2" xfId="1839" xr:uid="{D185450C-C068-4AA9-A722-E85F7932B7A0}"/>
    <cellStyle name="%60 - Vurgu2 10 4" xfId="1326" xr:uid="{2A3F01DC-BCC9-413B-94EA-09F153ECEC63}"/>
    <cellStyle name="%60 - Vurgu2 11" xfId="255" xr:uid="{C02DC218-02B5-4C4C-9D7F-8C75EF03EC8B}"/>
    <cellStyle name="%60 - Vurgu2 11 2" xfId="502" xr:uid="{F2C92599-7E0C-45C7-9F2A-F57877A76684}"/>
    <cellStyle name="%60 - Vurgu2 11 2 2" xfId="1016" xr:uid="{3E0CCAE5-8E75-4EDA-8D39-514444B565E9}"/>
    <cellStyle name="%60 - Vurgu2 11 2 2 2" xfId="2105" xr:uid="{74430E6A-E4F0-4237-A4ED-4D6226E4F625}"/>
    <cellStyle name="%60 - Vurgu2 11 2 3" xfId="1592" xr:uid="{E8D24E3B-2FD6-4462-B660-10B3B6AF45E0}"/>
    <cellStyle name="%60 - Vurgu2 11 3" xfId="770" xr:uid="{D2C9AC79-50D2-4B2E-B141-B31CD5571A2D}"/>
    <cellStyle name="%60 - Vurgu2 11 3 2" xfId="1859" xr:uid="{A3959FF8-CCD4-4418-BB67-510DF1808197}"/>
    <cellStyle name="%60 - Vurgu2 11 4" xfId="1346" xr:uid="{2B1BC17B-3D38-4E34-9DB5-1F1B04F9C696}"/>
    <cellStyle name="%60 - Vurgu2 12" xfId="275" xr:uid="{60C82F26-31EB-4762-B609-18FEBC1B6840}"/>
    <cellStyle name="%60 - Vurgu2 12 2" xfId="790" xr:uid="{CE1A6A66-0FC9-4909-984C-02CD78F0B6E6}"/>
    <cellStyle name="%60 - Vurgu2 12 2 2" xfId="1879" xr:uid="{665F3816-614B-40BB-A384-635EE0BA3C7D}"/>
    <cellStyle name="%60 - Vurgu2 12 3" xfId="1366" xr:uid="{DF8E08FD-E7C9-4F99-8F08-3EC42B5362F5}"/>
    <cellStyle name="%60 - Vurgu2 13" xfId="522" xr:uid="{8B38D35F-E4AA-4E11-8844-97E95FDBC9DC}"/>
    <cellStyle name="%60 - Vurgu2 13 2" xfId="1036" xr:uid="{4A980610-1B28-4BAB-B6D6-BA8BB5488620}"/>
    <cellStyle name="%60 - Vurgu2 13 2 2" xfId="2125" xr:uid="{7DD6CA72-338D-4E48-AD76-3E93CD3BD8AE}"/>
    <cellStyle name="%60 - Vurgu2 13 3" xfId="1612" xr:uid="{DA1D9206-FE08-4585-B2CA-8944DAF5D501}"/>
    <cellStyle name="%60 - Vurgu2 14" xfId="543" xr:uid="{A4DC8C64-8CFD-4ACD-80EC-90D795AA3A14}"/>
    <cellStyle name="%60 - Vurgu2 14 2" xfId="1633" xr:uid="{66526C7D-9A69-4860-A4C7-D43633F44BCF}"/>
    <cellStyle name="%60 - Vurgu2 15" xfId="1057" xr:uid="{5D47C9B8-03A7-4DC0-9D8E-E632CD9AC721}"/>
    <cellStyle name="%60 - Vurgu2 15 2" xfId="2146" xr:uid="{840E28B3-8E03-4911-8C51-74AB6C76F144}"/>
    <cellStyle name="%60 - Vurgu2 16" xfId="1078" xr:uid="{6D631D73-A5E9-49F7-A3D1-1B482B46793F}"/>
    <cellStyle name="%60 - Vurgu2 16 2" xfId="2167" xr:uid="{FC2D109F-16FB-4945-BC54-8F294A718593}"/>
    <cellStyle name="%60 - Vurgu2 17" xfId="1099" xr:uid="{E1E08364-7563-4A69-A97E-96A5F646FEFF}"/>
    <cellStyle name="%60 - Vurgu2 17 2" xfId="2188" xr:uid="{85C7995E-5A25-4364-8535-4C1DF6591399}"/>
    <cellStyle name="%60 - Vurgu2 18" xfId="1119" xr:uid="{96D8E4F2-9B47-4560-AA5E-12E4E952FE11}"/>
    <cellStyle name="%60 - Vurgu2 19" xfId="2208" xr:uid="{CB44929F-EA77-4F70-9CBD-7B6CE232B3B3}"/>
    <cellStyle name="%60 - Vurgu2 2" xfId="56" xr:uid="{1CA306B4-33B3-4CDC-9556-585E9B37AC51}"/>
    <cellStyle name="%60 - Vurgu2 2 2" xfId="304" xr:uid="{E163EDFC-30FC-4BA9-89D0-B1557D722015}"/>
    <cellStyle name="%60 - Vurgu2 2 2 2" xfId="818" xr:uid="{48904012-6EFE-4B1D-8BD1-F1973D725979}"/>
    <cellStyle name="%60 - Vurgu2 2 2 2 2" xfId="1907" xr:uid="{77D326A1-262A-4F0F-BB10-CE9694B9AA3B}"/>
    <cellStyle name="%60 - Vurgu2 2 2 3" xfId="1394" xr:uid="{707460D4-6F09-4C34-ADAA-FDE5ACB08C9A}"/>
    <cellStyle name="%60 - Vurgu2 2 3" xfId="572" xr:uid="{331A3F0E-65EF-4CB3-9DED-7CB65D87F2B5}"/>
    <cellStyle name="%60 - Vurgu2 2 3 2" xfId="1661" xr:uid="{8A012D5B-7D5F-414C-91B7-D6C5FD2CCC4E}"/>
    <cellStyle name="%60 - Vurgu2 2 4" xfId="1148" xr:uid="{446EC5EE-FBD5-48D8-82D6-A485AE970095}"/>
    <cellStyle name="%60 - Vurgu2 20" xfId="2228" xr:uid="{14B43BA4-1DC0-43E9-B5F0-E7E569F2119C}"/>
    <cellStyle name="%60 - Vurgu2 21" xfId="2248" xr:uid="{8FEEDE6A-BAA0-42B3-A8CF-142F19CCC23F}"/>
    <cellStyle name="%60 - Vurgu2 22" xfId="2268" xr:uid="{D332B5D1-D255-4229-AA73-DE12DDAA411D}"/>
    <cellStyle name="%60 - Vurgu2 23" xfId="2288" xr:uid="{A3DF93EF-80D2-4B1A-BA50-5A251AD5BEA5}"/>
    <cellStyle name="%60 - Vurgu2 24" xfId="2308" xr:uid="{4524F89E-8948-49E1-AD57-ECED1763C4A4}"/>
    <cellStyle name="%60 - Vurgu2 25" xfId="2328" xr:uid="{8E7EDECA-1F14-4004-B677-69844206AACC}"/>
    <cellStyle name="%60 - Vurgu2 26" xfId="2348" xr:uid="{9D5033B8-6F6B-4394-B5EA-8134F7112AB5}"/>
    <cellStyle name="%60 - Vurgu2 27" xfId="2368" xr:uid="{2DF3FA39-B5FC-48AD-86E8-B88E9D0408C7}"/>
    <cellStyle name="%60 - Vurgu2 28" xfId="2388" xr:uid="{D8730CBA-5B45-4B17-B5A2-8A35D12F06FC}"/>
    <cellStyle name="%60 - Vurgu2 29" xfId="2409" xr:uid="{B0A0A122-AE0B-4681-A22C-CBEF62935442}"/>
    <cellStyle name="%60 - Vurgu2 3" xfId="85" xr:uid="{20F88E64-1B34-461F-9A10-8C82447E2EF2}"/>
    <cellStyle name="%60 - Vurgu2 3 2" xfId="332" xr:uid="{4A9E51F3-C00E-4959-8127-38A088B8B20D}"/>
    <cellStyle name="%60 - Vurgu2 3 2 2" xfId="846" xr:uid="{6EF919B7-C0C7-4481-8ABC-EF230422B419}"/>
    <cellStyle name="%60 - Vurgu2 3 2 2 2" xfId="1935" xr:uid="{E46E02F7-7DF4-44CD-870B-E9AA43D0E740}"/>
    <cellStyle name="%60 - Vurgu2 3 2 3" xfId="1422" xr:uid="{B279BEEF-18A8-417A-9B02-3C7E705B5143}"/>
    <cellStyle name="%60 - Vurgu2 3 3" xfId="600" xr:uid="{6B9BDC27-4B4E-4451-8935-878D7A58FAA4}"/>
    <cellStyle name="%60 - Vurgu2 3 3 2" xfId="1689" xr:uid="{65EA0056-BC9A-4D03-BB00-A35C347CA21B}"/>
    <cellStyle name="%60 - Vurgu2 3 4" xfId="1176" xr:uid="{098454D9-F592-41D0-A7E0-16A604E6FD9F}"/>
    <cellStyle name="%60 - Vurgu2 30" xfId="2429" xr:uid="{7DD99164-DF17-4D9E-8753-BE6534E6D4B3}"/>
    <cellStyle name="%60 - Vurgu2 31" xfId="2449" xr:uid="{E8881910-35AE-49EF-9341-58498F5F8845}"/>
    <cellStyle name="%60 - Vurgu2 32" xfId="2469" xr:uid="{F2D13339-948D-4A38-8A5B-A9E8A3A7D59F}"/>
    <cellStyle name="%60 - Vurgu2 33" xfId="2489" xr:uid="{659AC7C6-261E-4BAF-9E26-11F4451183D5}"/>
    <cellStyle name="%60 - Vurgu2 34" xfId="2509" xr:uid="{68A95C2D-5AE9-4AF1-A287-002BA60F0F82}"/>
    <cellStyle name="%60 - Vurgu2 35" xfId="2529" xr:uid="{A73AFE23-AF8D-40B1-A812-25156A3EDA8F}"/>
    <cellStyle name="%60 - Vurgu2 36" xfId="2549" xr:uid="{4B3267D3-F216-4446-9F75-A5C35DA00421}"/>
    <cellStyle name="%60 - Vurgu2 37" xfId="2569" xr:uid="{F94DC873-7591-41FF-A3A7-AEA6282933CA}"/>
    <cellStyle name="%60 - Vurgu2 4" xfId="107" xr:uid="{537F2E45-F3BB-4508-889F-404888C8B631}"/>
    <cellStyle name="%60 - Vurgu2 4 2" xfId="354" xr:uid="{EF12B9DB-E9A4-4B0D-80F1-FFB2AB79C520}"/>
    <cellStyle name="%60 - Vurgu2 4 2 2" xfId="868" xr:uid="{88F949C4-7D0A-40BF-8B17-38882272B481}"/>
    <cellStyle name="%60 - Vurgu2 4 2 2 2" xfId="1957" xr:uid="{F0BEB2A4-CF1F-458B-A5E9-49A2551E713C}"/>
    <cellStyle name="%60 - Vurgu2 4 2 3" xfId="1444" xr:uid="{1CC206C0-4D42-4E98-8822-3B8A5A03F9F2}"/>
    <cellStyle name="%60 - Vurgu2 4 3" xfId="622" xr:uid="{F5361350-7659-43A7-9667-E91D9CC47761}"/>
    <cellStyle name="%60 - Vurgu2 4 3 2" xfId="1711" xr:uid="{A4C7CA46-B599-408D-BCBA-8D3B59A4F53A}"/>
    <cellStyle name="%60 - Vurgu2 4 4" xfId="1198" xr:uid="{57857101-FE6F-4AED-A30F-B767C8F93F36}"/>
    <cellStyle name="%60 - Vurgu2 5" xfId="133" xr:uid="{6845B3A1-16F3-4CA2-9CD9-5BE689C4BEEF}"/>
    <cellStyle name="%60 - Vurgu2 5 2" xfId="380" xr:uid="{F2A8F13A-BBF0-43C2-9524-67A6E42D14E7}"/>
    <cellStyle name="%60 - Vurgu2 5 2 2" xfId="894" xr:uid="{0165AF7D-79BC-4FEF-9432-4DF3D18D43BF}"/>
    <cellStyle name="%60 - Vurgu2 5 2 2 2" xfId="1983" xr:uid="{71C5E7F5-CAFE-45F4-8AA6-474C1AC019C2}"/>
    <cellStyle name="%60 - Vurgu2 5 2 3" xfId="1470" xr:uid="{9A6C20B9-09DF-4E00-8671-6D166E0DE952}"/>
    <cellStyle name="%60 - Vurgu2 5 3" xfId="648" xr:uid="{19A5AC3F-8890-41CC-B9FE-FB0EFA855650}"/>
    <cellStyle name="%60 - Vurgu2 5 3 2" xfId="1737" xr:uid="{641342CA-81FC-40AF-8E46-BB9D8F46D004}"/>
    <cellStyle name="%60 - Vurgu2 5 4" xfId="1224" xr:uid="{0BCA9068-6704-402F-9EF5-1EC0A9C721DC}"/>
    <cellStyle name="%60 - Vurgu2 6" xfId="153" xr:uid="{4D69A321-D453-4F14-80A4-550CE54A78B9}"/>
    <cellStyle name="%60 - Vurgu2 6 2" xfId="400" xr:uid="{D56A50CA-7FE4-4AD7-A943-043E738C116E}"/>
    <cellStyle name="%60 - Vurgu2 6 2 2" xfId="914" xr:uid="{6DDF26D3-83A9-4114-BAB8-ADCE99ED2E9D}"/>
    <cellStyle name="%60 - Vurgu2 6 2 2 2" xfId="2003" xr:uid="{A96E5BC1-C23F-493B-A864-4CE1864890F9}"/>
    <cellStyle name="%60 - Vurgu2 6 2 3" xfId="1490" xr:uid="{BFC208CF-14D2-41AA-94A8-5D0D7892E2E3}"/>
    <cellStyle name="%60 - Vurgu2 6 3" xfId="668" xr:uid="{278531A3-1754-4350-AB8B-88C3A6688821}"/>
    <cellStyle name="%60 - Vurgu2 6 3 2" xfId="1757" xr:uid="{9A36D95A-2134-4518-82EC-3BF6A746251E}"/>
    <cellStyle name="%60 - Vurgu2 6 4" xfId="1244" xr:uid="{E2516536-1D59-48EA-8198-40A4E2C2D39A}"/>
    <cellStyle name="%60 - Vurgu2 7" xfId="173" xr:uid="{B5266D3E-1088-40C6-B9BF-1C0DD7356F67}"/>
    <cellStyle name="%60 - Vurgu2 7 2" xfId="420" xr:uid="{67D25CF3-4852-4119-B20E-A0E13A275402}"/>
    <cellStyle name="%60 - Vurgu2 7 2 2" xfId="934" xr:uid="{918FFD0A-28D8-4DDD-97CE-4372F364F542}"/>
    <cellStyle name="%60 - Vurgu2 7 2 2 2" xfId="2023" xr:uid="{A93E4A14-09DC-4707-9ACE-92A330527286}"/>
    <cellStyle name="%60 - Vurgu2 7 2 3" xfId="1510" xr:uid="{6CB622FC-70C4-437F-9CFB-5078E94C675C}"/>
    <cellStyle name="%60 - Vurgu2 7 3" xfId="688" xr:uid="{14A879C9-EC2D-41E4-BEFE-C05607E7A1AD}"/>
    <cellStyle name="%60 - Vurgu2 7 3 2" xfId="1777" xr:uid="{9294D6EA-9535-4FD9-A213-07FFB4D84D8D}"/>
    <cellStyle name="%60 - Vurgu2 7 4" xfId="1264" xr:uid="{A5804494-D35F-4917-91BE-4B05513FB044}"/>
    <cellStyle name="%60 - Vurgu2 8" xfId="194" xr:uid="{DEED6B43-2478-4D54-AC20-DA4E3D4DB73D}"/>
    <cellStyle name="%60 - Vurgu2 8 2" xfId="441" xr:uid="{5E37575D-4568-4960-B522-95A2613AFC99}"/>
    <cellStyle name="%60 - Vurgu2 8 2 2" xfId="955" xr:uid="{2A724510-055F-4128-8CE9-F994AE5697A0}"/>
    <cellStyle name="%60 - Vurgu2 8 2 2 2" xfId="2044" xr:uid="{A3EE9A55-417A-4B13-92EF-E94F5B450F97}"/>
    <cellStyle name="%60 - Vurgu2 8 2 3" xfId="1531" xr:uid="{6B1F1ED6-9478-4931-90F0-047DEBE4C4CC}"/>
    <cellStyle name="%60 - Vurgu2 8 3" xfId="709" xr:uid="{56F90783-9FBC-47A9-A3A4-250FC592B075}"/>
    <cellStyle name="%60 - Vurgu2 8 3 2" xfId="1798" xr:uid="{1C5D6805-B011-4452-9090-2EC594643B16}"/>
    <cellStyle name="%60 - Vurgu2 8 4" xfId="1285" xr:uid="{CABEEC2B-E435-4A55-9E8C-FC4844539C46}"/>
    <cellStyle name="%60 - Vurgu2 9" xfId="214" xr:uid="{0F5A905F-8BE4-4F7D-A533-8FAF9F9CEC8D}"/>
    <cellStyle name="%60 - Vurgu2 9 2" xfId="461" xr:uid="{FD8E5A37-7039-443B-B2D5-6806903D5D29}"/>
    <cellStyle name="%60 - Vurgu2 9 2 2" xfId="975" xr:uid="{6EFCF0AA-C2C5-49CF-8FC0-F0A3F87A9A41}"/>
    <cellStyle name="%60 - Vurgu2 9 2 2 2" xfId="2064" xr:uid="{E03ADC73-99B0-42A1-8734-58928D153C97}"/>
    <cellStyle name="%60 - Vurgu2 9 2 3" xfId="1551" xr:uid="{69323935-57F8-43F8-A317-7A865A0720B3}"/>
    <cellStyle name="%60 - Vurgu2 9 3" xfId="729" xr:uid="{043D45DC-F251-4AB3-AB99-85B85B885ACB}"/>
    <cellStyle name="%60 - Vurgu2 9 3 2" xfId="1818" xr:uid="{20CBA52F-0317-4F09-9F0B-98CAE6C1E57B}"/>
    <cellStyle name="%60 - Vurgu2 9 4" xfId="1305" xr:uid="{875669B6-7857-408D-A17C-3C43EA4E5671}"/>
    <cellStyle name="%60 - Vurgu3" xfId="33" builtinId="40" customBuiltin="1"/>
    <cellStyle name="%60 - Vurgu3 10" xfId="238" xr:uid="{22C28A9B-BA20-460A-9AFA-D23E7796D7F8}"/>
    <cellStyle name="%60 - Vurgu3 10 2" xfId="485" xr:uid="{66AED9E4-ABFA-48B1-B786-C059BA7B018D}"/>
    <cellStyle name="%60 - Vurgu3 10 2 2" xfId="999" xr:uid="{422F98DD-C036-4C83-A408-1D201440BBDC}"/>
    <cellStyle name="%60 - Vurgu3 10 2 2 2" xfId="2088" xr:uid="{BFED01A5-BD01-485F-AF35-C84F4D251CD0}"/>
    <cellStyle name="%60 - Vurgu3 10 2 3" xfId="1575" xr:uid="{52906FA6-2C3B-4506-BD0C-A3551AC571FE}"/>
    <cellStyle name="%60 - Vurgu3 10 3" xfId="753" xr:uid="{57E18BC6-DFAD-413C-86F9-12FEE1901B58}"/>
    <cellStyle name="%60 - Vurgu3 10 3 2" xfId="1842" xr:uid="{F73DD818-342F-4151-98B0-304548405A69}"/>
    <cellStyle name="%60 - Vurgu3 10 4" xfId="1329" xr:uid="{8D2122C0-887C-45CA-9120-EA553BA92608}"/>
    <cellStyle name="%60 - Vurgu3 11" xfId="258" xr:uid="{05D6EDA4-73EC-4CBA-8F25-ABE22070B7A3}"/>
    <cellStyle name="%60 - Vurgu3 11 2" xfId="505" xr:uid="{831280C2-4D0D-4ED1-A461-2651297C1A83}"/>
    <cellStyle name="%60 - Vurgu3 11 2 2" xfId="1019" xr:uid="{959821FE-AFBD-4646-94EE-522C3A5F77C2}"/>
    <cellStyle name="%60 - Vurgu3 11 2 2 2" xfId="2108" xr:uid="{3B0E5201-6C46-4DD8-BCC4-BB39FBF2B3F3}"/>
    <cellStyle name="%60 - Vurgu3 11 2 3" xfId="1595" xr:uid="{AE4E3D1A-ECEC-4AA5-919C-9D4A64782347}"/>
    <cellStyle name="%60 - Vurgu3 11 3" xfId="773" xr:uid="{A653E6D4-543B-45D4-847C-80F0D4596389}"/>
    <cellStyle name="%60 - Vurgu3 11 3 2" xfId="1862" xr:uid="{15684FBE-BEFA-4C75-8076-BA605C877926}"/>
    <cellStyle name="%60 - Vurgu3 11 4" xfId="1349" xr:uid="{A33D8EF5-AAEE-491A-814B-8112A4F6583D}"/>
    <cellStyle name="%60 - Vurgu3 12" xfId="278" xr:uid="{48A25C65-8E01-47AD-BDAA-845664131024}"/>
    <cellStyle name="%60 - Vurgu3 12 2" xfId="793" xr:uid="{EC3CABEF-0B81-4EF3-B5CB-FFFB728E0452}"/>
    <cellStyle name="%60 - Vurgu3 12 2 2" xfId="1882" xr:uid="{713DFB2B-5F5D-40C9-B3BB-A7D59F1AA4EC}"/>
    <cellStyle name="%60 - Vurgu3 12 3" xfId="1369" xr:uid="{4DE4826A-EF75-4136-8C20-DAE9D7A66DA9}"/>
    <cellStyle name="%60 - Vurgu3 13" xfId="525" xr:uid="{2F76A4AC-7069-409A-A0AC-10D9015B86B2}"/>
    <cellStyle name="%60 - Vurgu3 13 2" xfId="1039" xr:uid="{514CBC7C-F658-4A25-8FB0-461A1006CD15}"/>
    <cellStyle name="%60 - Vurgu3 13 2 2" xfId="2128" xr:uid="{29AA4741-F84F-429C-AA09-987E34C9149F}"/>
    <cellStyle name="%60 - Vurgu3 13 3" xfId="1615" xr:uid="{D315B211-0ADC-4A93-BA35-CB918E52DB79}"/>
    <cellStyle name="%60 - Vurgu3 14" xfId="546" xr:uid="{ED3528A9-2C35-4C02-82C0-1D8DB7DE1244}"/>
    <cellStyle name="%60 - Vurgu3 14 2" xfId="1636" xr:uid="{05265DB1-9124-4211-8ACC-5627CA9723BC}"/>
    <cellStyle name="%60 - Vurgu3 15" xfId="1060" xr:uid="{527D1353-A4B4-4556-8DF5-BB95381AE250}"/>
    <cellStyle name="%60 - Vurgu3 15 2" xfId="2149" xr:uid="{B02EE1DF-3D4B-49FF-931E-EAEDAED8F58A}"/>
    <cellStyle name="%60 - Vurgu3 16" xfId="1081" xr:uid="{C6732BF7-C1C7-4DA7-9250-6427D59099E5}"/>
    <cellStyle name="%60 - Vurgu3 16 2" xfId="2170" xr:uid="{0450E92A-CCF0-4E21-ACAB-7D513B843989}"/>
    <cellStyle name="%60 - Vurgu3 17" xfId="1102" xr:uid="{96A6D884-0820-494B-8F15-058DDAC24F93}"/>
    <cellStyle name="%60 - Vurgu3 17 2" xfId="2191" xr:uid="{9B0A2C40-B00C-4500-9127-44886AF26F83}"/>
    <cellStyle name="%60 - Vurgu3 18" xfId="1122" xr:uid="{BA0DD471-6B41-4815-ABB5-331A76EB32B2}"/>
    <cellStyle name="%60 - Vurgu3 19" xfId="2211" xr:uid="{2C460D7E-04AF-4974-B15D-86EFEAB75F58}"/>
    <cellStyle name="%60 - Vurgu3 2" xfId="59" xr:uid="{8244476E-7BD4-4C61-88C0-FBCD1EF06CAE}"/>
    <cellStyle name="%60 - Vurgu3 2 2" xfId="307" xr:uid="{A8BD1DC7-ABEC-48B3-A1F2-7B7F8C7F5C5B}"/>
    <cellStyle name="%60 - Vurgu3 2 2 2" xfId="821" xr:uid="{0CFF37FD-A676-438F-8EAE-C9610A54D2A5}"/>
    <cellStyle name="%60 - Vurgu3 2 2 2 2" xfId="1910" xr:uid="{8BBB124F-80EE-4AAD-B848-2176E59C125B}"/>
    <cellStyle name="%60 - Vurgu3 2 2 3" xfId="1397" xr:uid="{B2C19BF3-F63E-4A44-9171-A20F8D3490FF}"/>
    <cellStyle name="%60 - Vurgu3 2 3" xfId="575" xr:uid="{F514FAAA-D566-4B84-8A2F-C772F7FAC5F2}"/>
    <cellStyle name="%60 - Vurgu3 2 3 2" xfId="1664" xr:uid="{3B53F830-B03E-436C-855F-717B9DEA767F}"/>
    <cellStyle name="%60 - Vurgu3 2 4" xfId="1151" xr:uid="{E6BFB633-04A5-46F5-9BD4-CF2AFA1F0B80}"/>
    <cellStyle name="%60 - Vurgu3 20" xfId="2231" xr:uid="{13FB9382-EB66-4504-85EA-DF3D0DC3CB7C}"/>
    <cellStyle name="%60 - Vurgu3 21" xfId="2251" xr:uid="{A3390FCF-6901-4D66-8EB9-E3F74EA17A00}"/>
    <cellStyle name="%60 - Vurgu3 22" xfId="2271" xr:uid="{B663F657-A67E-4F5C-B7FE-97B4A0A82C28}"/>
    <cellStyle name="%60 - Vurgu3 23" xfId="2291" xr:uid="{00909A13-4D3C-40A3-ACB3-4F4F28EE2CDC}"/>
    <cellStyle name="%60 - Vurgu3 24" xfId="2311" xr:uid="{6535AAB9-37CD-4768-8D4D-4705B8C5D48F}"/>
    <cellStyle name="%60 - Vurgu3 25" xfId="2331" xr:uid="{9F49C82D-E98C-43D2-9E59-F13D687C2A31}"/>
    <cellStyle name="%60 - Vurgu3 26" xfId="2351" xr:uid="{2C751B66-676C-4C4F-BE64-8F48616E45EC}"/>
    <cellStyle name="%60 - Vurgu3 27" xfId="2371" xr:uid="{C5D47160-559C-4244-A054-FDD4F88462EE}"/>
    <cellStyle name="%60 - Vurgu3 28" xfId="2391" xr:uid="{D48210E9-D754-4FAC-B94E-CBA6E8B6B566}"/>
    <cellStyle name="%60 - Vurgu3 29" xfId="2412" xr:uid="{F4BB60DF-0CDD-4C67-8F00-2AE36F970C69}"/>
    <cellStyle name="%60 - Vurgu3 3" xfId="88" xr:uid="{3E92C11E-9B3A-4C65-9F98-D67CE85BE3B8}"/>
    <cellStyle name="%60 - Vurgu3 3 2" xfId="335" xr:uid="{5365734A-9889-402E-8485-95F3AA7C25AC}"/>
    <cellStyle name="%60 - Vurgu3 3 2 2" xfId="849" xr:uid="{048E2177-280A-476E-8450-88F9803CE883}"/>
    <cellStyle name="%60 - Vurgu3 3 2 2 2" xfId="1938" xr:uid="{90AAE7F7-C0F6-4B97-B8CD-CD50ED5AF34C}"/>
    <cellStyle name="%60 - Vurgu3 3 2 3" xfId="1425" xr:uid="{06278F2F-F683-49A0-96AE-280F10315AE1}"/>
    <cellStyle name="%60 - Vurgu3 3 3" xfId="603" xr:uid="{B0324658-6803-4527-93DC-2DA93D56B724}"/>
    <cellStyle name="%60 - Vurgu3 3 3 2" xfId="1692" xr:uid="{4B107A4A-568D-4DDE-9BDE-CB1B665A3EFF}"/>
    <cellStyle name="%60 - Vurgu3 3 4" xfId="1179" xr:uid="{52B5723B-2486-4CEC-9A97-E4A7E498E465}"/>
    <cellStyle name="%60 - Vurgu3 30" xfId="2432" xr:uid="{C208FFBA-D633-4F44-A9C6-2A5660FB2CB5}"/>
    <cellStyle name="%60 - Vurgu3 31" xfId="2452" xr:uid="{EE81E696-3198-4B46-9681-C0ED2F53FEC0}"/>
    <cellStyle name="%60 - Vurgu3 32" xfId="2472" xr:uid="{96846163-CA0D-43D9-A49E-AA58C90A7B2B}"/>
    <cellStyle name="%60 - Vurgu3 33" xfId="2492" xr:uid="{BACFF851-3E05-4CF2-B30E-67119CA62A61}"/>
    <cellStyle name="%60 - Vurgu3 34" xfId="2512" xr:uid="{155F978E-DBFB-40A7-B732-96BD804DE9A2}"/>
    <cellStyle name="%60 - Vurgu3 35" xfId="2532" xr:uid="{9D638F89-854F-48AF-939C-C8C60553F067}"/>
    <cellStyle name="%60 - Vurgu3 36" xfId="2552" xr:uid="{13FDBA0A-4A2F-43FE-87CA-7AC273013EDA}"/>
    <cellStyle name="%60 - Vurgu3 37" xfId="2572" xr:uid="{5ED20A74-A217-4F03-8E55-7AAF53702FC7}"/>
    <cellStyle name="%60 - Vurgu3 4" xfId="110" xr:uid="{0EF43CAF-D745-457F-9A1D-3839F6C5F45D}"/>
    <cellStyle name="%60 - Vurgu3 4 2" xfId="357" xr:uid="{5CE1B33E-1C4A-429E-8427-8FD687172CAD}"/>
    <cellStyle name="%60 - Vurgu3 4 2 2" xfId="871" xr:uid="{E8394F33-BB23-45F5-A0EF-A19BC2F2A165}"/>
    <cellStyle name="%60 - Vurgu3 4 2 2 2" xfId="1960" xr:uid="{2BCB6157-DF92-4046-8F1A-291EBD5100BF}"/>
    <cellStyle name="%60 - Vurgu3 4 2 3" xfId="1447" xr:uid="{1FF58C51-B99F-40C1-9E8B-9BB4B3D017C8}"/>
    <cellStyle name="%60 - Vurgu3 4 3" xfId="625" xr:uid="{7B586BF7-72C3-4353-A9E7-86700FF4F74E}"/>
    <cellStyle name="%60 - Vurgu3 4 3 2" xfId="1714" xr:uid="{FE41C515-CE1C-478C-ADA6-976ABF55944F}"/>
    <cellStyle name="%60 - Vurgu3 4 4" xfId="1201" xr:uid="{5C9856D4-AF4C-4B13-8970-5A00E568E80D}"/>
    <cellStyle name="%60 - Vurgu3 5" xfId="136" xr:uid="{85F54777-BB52-45D2-B8AB-379065529908}"/>
    <cellStyle name="%60 - Vurgu3 5 2" xfId="383" xr:uid="{0B831684-63A5-42B0-A01E-D0CB90100E5C}"/>
    <cellStyle name="%60 - Vurgu3 5 2 2" xfId="897" xr:uid="{0EF1DA07-65DB-4AED-A467-A785F9B626C0}"/>
    <cellStyle name="%60 - Vurgu3 5 2 2 2" xfId="1986" xr:uid="{09B347D6-D6A9-4DA9-94B7-251B65BF66AF}"/>
    <cellStyle name="%60 - Vurgu3 5 2 3" xfId="1473" xr:uid="{7A8BD68B-89C7-431A-9F05-A8F5C0BFFF89}"/>
    <cellStyle name="%60 - Vurgu3 5 3" xfId="651" xr:uid="{2B785B1C-BCF4-417B-8FB0-B974B3F47F15}"/>
    <cellStyle name="%60 - Vurgu3 5 3 2" xfId="1740" xr:uid="{20063220-22A5-4CF6-A675-C76EA52F0B58}"/>
    <cellStyle name="%60 - Vurgu3 5 4" xfId="1227" xr:uid="{A63043EC-0DFA-4ECA-A248-D39877F61779}"/>
    <cellStyle name="%60 - Vurgu3 6" xfId="156" xr:uid="{7EF27C00-C390-4A3B-9540-CB7BB1262678}"/>
    <cellStyle name="%60 - Vurgu3 6 2" xfId="403" xr:uid="{8448608A-67F1-42FD-9ECD-E296533AC7F0}"/>
    <cellStyle name="%60 - Vurgu3 6 2 2" xfId="917" xr:uid="{5165AB5C-A78F-4C76-AC9A-A8DE1BDAE9EA}"/>
    <cellStyle name="%60 - Vurgu3 6 2 2 2" xfId="2006" xr:uid="{EB68784A-F4DA-4DD9-BFEE-66270E7424CF}"/>
    <cellStyle name="%60 - Vurgu3 6 2 3" xfId="1493" xr:uid="{9E7C0318-B1D5-48B8-AC9E-C9F7A398D92A}"/>
    <cellStyle name="%60 - Vurgu3 6 3" xfId="671" xr:uid="{6242B144-8063-4712-91D4-7644B81A1557}"/>
    <cellStyle name="%60 - Vurgu3 6 3 2" xfId="1760" xr:uid="{84C33915-2083-4A4F-94A4-3E5133411099}"/>
    <cellStyle name="%60 - Vurgu3 6 4" xfId="1247" xr:uid="{40A10E8D-9DF4-4AC8-BE6B-573F9C0F5F5F}"/>
    <cellStyle name="%60 - Vurgu3 7" xfId="176" xr:uid="{601A06E2-BC5D-44DE-B833-971B1AF25C1B}"/>
    <cellStyle name="%60 - Vurgu3 7 2" xfId="423" xr:uid="{F801E3D7-8AD2-42DC-9229-810C007F9485}"/>
    <cellStyle name="%60 - Vurgu3 7 2 2" xfId="937" xr:uid="{25FA0A70-B96B-4935-9E16-261CAA851382}"/>
    <cellStyle name="%60 - Vurgu3 7 2 2 2" xfId="2026" xr:uid="{E918CBB5-9623-4E61-913C-3050165B60F6}"/>
    <cellStyle name="%60 - Vurgu3 7 2 3" xfId="1513" xr:uid="{D6233153-DBF5-408E-A27D-0E8A2058C5C6}"/>
    <cellStyle name="%60 - Vurgu3 7 3" xfId="691" xr:uid="{638340F0-0A27-40AD-B1DF-15673FAAE0D4}"/>
    <cellStyle name="%60 - Vurgu3 7 3 2" xfId="1780" xr:uid="{854D283D-2B9C-4DDF-8DFB-4DF10D0D5BF8}"/>
    <cellStyle name="%60 - Vurgu3 7 4" xfId="1267" xr:uid="{57E203AE-95C5-4BE0-A49F-021E5F6F052B}"/>
    <cellStyle name="%60 - Vurgu3 8" xfId="197" xr:uid="{026B52C0-F79A-4417-9118-E8183457AC34}"/>
    <cellStyle name="%60 - Vurgu3 8 2" xfId="444" xr:uid="{5D807530-2ECE-4031-A585-B77F0432617E}"/>
    <cellStyle name="%60 - Vurgu3 8 2 2" xfId="958" xr:uid="{AAE55325-7024-44C0-8F61-E00421F6740C}"/>
    <cellStyle name="%60 - Vurgu3 8 2 2 2" xfId="2047" xr:uid="{26391DEA-9B5A-4780-9074-67F2911C1554}"/>
    <cellStyle name="%60 - Vurgu3 8 2 3" xfId="1534" xr:uid="{B1076D5F-A3EA-44C9-B3C0-E992205FA5E3}"/>
    <cellStyle name="%60 - Vurgu3 8 3" xfId="712" xr:uid="{53B43979-98D1-4D56-9413-F94DFDA9F4C5}"/>
    <cellStyle name="%60 - Vurgu3 8 3 2" xfId="1801" xr:uid="{A736F15A-2EB5-4004-9668-0FDDEEF69034}"/>
    <cellStyle name="%60 - Vurgu3 8 4" xfId="1288" xr:uid="{1AEF69AF-334D-4EF4-AEDF-A645E9B0342E}"/>
    <cellStyle name="%60 - Vurgu3 9" xfId="217" xr:uid="{931C7FD0-7A3F-4125-8211-D857CDE1455F}"/>
    <cellStyle name="%60 - Vurgu3 9 2" xfId="464" xr:uid="{0D4EA0D5-AB29-43DE-A3EF-75E5084EE09E}"/>
    <cellStyle name="%60 - Vurgu3 9 2 2" xfId="978" xr:uid="{FD5B9025-266E-4195-ABA2-BC07977296C1}"/>
    <cellStyle name="%60 - Vurgu3 9 2 2 2" xfId="2067" xr:uid="{E8BAF9B1-BFD1-4155-829F-57C21E8CBDD7}"/>
    <cellStyle name="%60 - Vurgu3 9 2 3" xfId="1554" xr:uid="{8BAD3021-6645-48AF-879D-45FE2829E476}"/>
    <cellStyle name="%60 - Vurgu3 9 3" xfId="732" xr:uid="{42044AE6-6DEE-443C-B2F0-D5B301D0E6A8}"/>
    <cellStyle name="%60 - Vurgu3 9 3 2" xfId="1821" xr:uid="{30E99952-8F23-4B26-8E6C-2FC94AC4576F}"/>
    <cellStyle name="%60 - Vurgu3 9 4" xfId="1308" xr:uid="{EFB9FA82-1877-40CD-AB5C-C328C6ACA9C3}"/>
    <cellStyle name="%60 - Vurgu4" xfId="37" builtinId="44" customBuiltin="1"/>
    <cellStyle name="%60 - Vurgu4 10" xfId="241" xr:uid="{25DDB78C-000A-4D84-BC43-FB709F099835}"/>
    <cellStyle name="%60 - Vurgu4 10 2" xfId="488" xr:uid="{1B6E8609-2C07-4B09-AF6B-EDB8FE0A3AAB}"/>
    <cellStyle name="%60 - Vurgu4 10 2 2" xfId="1002" xr:uid="{EA6DAF36-C3A3-4924-A4E9-F4AA0AE9A243}"/>
    <cellStyle name="%60 - Vurgu4 10 2 2 2" xfId="2091" xr:uid="{06C3CEB5-AA0F-4194-A1A7-198AEDA345DB}"/>
    <cellStyle name="%60 - Vurgu4 10 2 3" xfId="1578" xr:uid="{9D72C131-F6C2-465E-966B-A48FA269FEE1}"/>
    <cellStyle name="%60 - Vurgu4 10 3" xfId="756" xr:uid="{09962944-8E76-485C-8D1D-096FCBFF470E}"/>
    <cellStyle name="%60 - Vurgu4 10 3 2" xfId="1845" xr:uid="{D14A1645-089E-46ED-8E96-4D80CDBBC15C}"/>
    <cellStyle name="%60 - Vurgu4 10 4" xfId="1332" xr:uid="{34864DAA-7612-41FC-AF4D-9BF9F534313E}"/>
    <cellStyle name="%60 - Vurgu4 11" xfId="261" xr:uid="{602506E6-2C1A-43D5-A912-693B72BADF82}"/>
    <cellStyle name="%60 - Vurgu4 11 2" xfId="508" xr:uid="{F635C272-3C2B-43A9-A61C-906D7B9371F0}"/>
    <cellStyle name="%60 - Vurgu4 11 2 2" xfId="1022" xr:uid="{EE6D3F9E-8E0A-4660-9B8B-A9A9FF68ECD7}"/>
    <cellStyle name="%60 - Vurgu4 11 2 2 2" xfId="2111" xr:uid="{88FE20DB-FAF0-4BC5-8808-2B6F65AF2441}"/>
    <cellStyle name="%60 - Vurgu4 11 2 3" xfId="1598" xr:uid="{EF0A9446-A4CE-4D7C-9B60-91934F1D7F9E}"/>
    <cellStyle name="%60 - Vurgu4 11 3" xfId="776" xr:uid="{56D53AAC-3516-4CA5-8D75-3BA8B092BF7A}"/>
    <cellStyle name="%60 - Vurgu4 11 3 2" xfId="1865" xr:uid="{EAEFDABB-1E29-4D20-B8BD-0C0E4E6EA897}"/>
    <cellStyle name="%60 - Vurgu4 11 4" xfId="1352" xr:uid="{9BD270A3-6838-4CC1-A615-89BA0A53DAB8}"/>
    <cellStyle name="%60 - Vurgu4 12" xfId="281" xr:uid="{CECCD672-91B9-413F-B8C1-FE5871D37852}"/>
    <cellStyle name="%60 - Vurgu4 12 2" xfId="796" xr:uid="{555EAAC5-3AB4-457B-9440-688B024C28EA}"/>
    <cellStyle name="%60 - Vurgu4 12 2 2" xfId="1885" xr:uid="{691E47E3-D470-4615-BCED-7510F8813E4A}"/>
    <cellStyle name="%60 - Vurgu4 12 3" xfId="1372" xr:uid="{183878CE-C5AB-4970-921A-C6FC14661798}"/>
    <cellStyle name="%60 - Vurgu4 13" xfId="528" xr:uid="{FB21FD0F-56EE-4EB6-B469-2D05B5F14C98}"/>
    <cellStyle name="%60 - Vurgu4 13 2" xfId="1042" xr:uid="{F8F6FB27-0305-4373-A170-823175C8BE60}"/>
    <cellStyle name="%60 - Vurgu4 13 2 2" xfId="2131" xr:uid="{11E1D3EA-B6B8-48C4-94B9-B134D9A7DBF1}"/>
    <cellStyle name="%60 - Vurgu4 13 3" xfId="1618" xr:uid="{8F982D2F-F381-4C79-8F16-13DA502C6996}"/>
    <cellStyle name="%60 - Vurgu4 14" xfId="549" xr:uid="{4EED60E4-3914-4BD5-98F9-78BE2C0FFF5A}"/>
    <cellStyle name="%60 - Vurgu4 14 2" xfId="1639" xr:uid="{E249A5F9-4EA1-4681-A23B-A4807A42FFD3}"/>
    <cellStyle name="%60 - Vurgu4 15" xfId="1063" xr:uid="{D5FCD218-0B61-43CF-933D-1E55DD9A9B82}"/>
    <cellStyle name="%60 - Vurgu4 15 2" xfId="2152" xr:uid="{29D26E3C-8AC8-4C8D-A5C6-42F255D01F16}"/>
    <cellStyle name="%60 - Vurgu4 16" xfId="1084" xr:uid="{09297EF9-E602-480E-807B-BAA6593249A9}"/>
    <cellStyle name="%60 - Vurgu4 16 2" xfId="2173" xr:uid="{251BB1F7-5BC9-40BD-A293-1DCA78EB9024}"/>
    <cellStyle name="%60 - Vurgu4 17" xfId="1105" xr:uid="{D8870EF0-FDEF-4B51-9A5F-B828BA3E2709}"/>
    <cellStyle name="%60 - Vurgu4 17 2" xfId="2194" xr:uid="{CFC46D48-8EB8-40DD-B443-79FE93C0CFF2}"/>
    <cellStyle name="%60 - Vurgu4 18" xfId="1125" xr:uid="{41912D3C-0E14-44D8-8F17-7B6EE466DD34}"/>
    <cellStyle name="%60 - Vurgu4 19" xfId="2214" xr:uid="{1869B75B-B889-4AE5-AE1E-FF488005AD03}"/>
    <cellStyle name="%60 - Vurgu4 2" xfId="62" xr:uid="{326DCAFA-6061-4DB7-8667-FBA358600A93}"/>
    <cellStyle name="%60 - Vurgu4 2 2" xfId="310" xr:uid="{8C4D10F7-761D-4FDF-86B8-4F5BC8177B1C}"/>
    <cellStyle name="%60 - Vurgu4 2 2 2" xfId="824" xr:uid="{6FC097A0-DA8E-4C5E-BC39-F02C4AA5F14E}"/>
    <cellStyle name="%60 - Vurgu4 2 2 2 2" xfId="1913" xr:uid="{94ED0406-C8F4-46E4-AB2C-C123AC1F7A4E}"/>
    <cellStyle name="%60 - Vurgu4 2 2 3" xfId="1400" xr:uid="{55DF7E3D-DAD0-40BB-AD96-5F3BF6BB4408}"/>
    <cellStyle name="%60 - Vurgu4 2 3" xfId="578" xr:uid="{024AA308-9313-4FDC-A7CF-485BB0F2A6FC}"/>
    <cellStyle name="%60 - Vurgu4 2 3 2" xfId="1667" xr:uid="{87E0811A-D769-4FEB-9E48-0B9BAB03ABA6}"/>
    <cellStyle name="%60 - Vurgu4 2 4" xfId="1154" xr:uid="{381E09BC-27F0-487E-9965-68A06CA71CE2}"/>
    <cellStyle name="%60 - Vurgu4 20" xfId="2234" xr:uid="{DE9AF1DC-0882-451A-8D86-9BB834D1E95C}"/>
    <cellStyle name="%60 - Vurgu4 21" xfId="2254" xr:uid="{A299D86D-2F50-446A-A022-B35AFAEB6FD9}"/>
    <cellStyle name="%60 - Vurgu4 22" xfId="2274" xr:uid="{4E721E76-4583-4C88-86A6-3AB6D259FAF4}"/>
    <cellStyle name="%60 - Vurgu4 23" xfId="2294" xr:uid="{33A6CB62-F155-421E-AD71-73A23FC79406}"/>
    <cellStyle name="%60 - Vurgu4 24" xfId="2314" xr:uid="{CD9BE143-864C-4B4F-9661-F7E84EEDFA41}"/>
    <cellStyle name="%60 - Vurgu4 25" xfId="2334" xr:uid="{314F1650-5FDC-4BD9-A902-D587A474B44E}"/>
    <cellStyle name="%60 - Vurgu4 26" xfId="2354" xr:uid="{3E2461EC-F0FA-486A-B8A4-0D127F2D9629}"/>
    <cellStyle name="%60 - Vurgu4 27" xfId="2374" xr:uid="{EEC64D2A-E0B0-4BD0-B1AB-9FFCE82EB169}"/>
    <cellStyle name="%60 - Vurgu4 28" xfId="2394" xr:uid="{F13D753C-5CF8-4F91-A133-99732641CE14}"/>
    <cellStyle name="%60 - Vurgu4 29" xfId="2415" xr:uid="{C9F65E11-F4DB-4782-A1C9-24747B71B108}"/>
    <cellStyle name="%60 - Vurgu4 3" xfId="91" xr:uid="{B4081F97-0850-4F57-BAE4-73B16DCC0288}"/>
    <cellStyle name="%60 - Vurgu4 3 2" xfId="338" xr:uid="{99AABCE4-13A8-4C78-812E-5032E17288D5}"/>
    <cellStyle name="%60 - Vurgu4 3 2 2" xfId="852" xr:uid="{FA29F132-90A9-4A3A-9855-E67607ECB3B3}"/>
    <cellStyle name="%60 - Vurgu4 3 2 2 2" xfId="1941" xr:uid="{9CDCCBEA-0ACD-417B-B613-0BCC29249D5C}"/>
    <cellStyle name="%60 - Vurgu4 3 2 3" xfId="1428" xr:uid="{A5BC5A71-240B-4B0A-AF72-D67D25465F8C}"/>
    <cellStyle name="%60 - Vurgu4 3 3" xfId="606" xr:uid="{96BAAE98-2C4D-40F7-AB23-4A4BB2814C16}"/>
    <cellStyle name="%60 - Vurgu4 3 3 2" xfId="1695" xr:uid="{8751C509-BBC4-4493-AB8F-C5D9A171BA29}"/>
    <cellStyle name="%60 - Vurgu4 3 4" xfId="1182" xr:uid="{76E95847-8A42-4BF6-9EDF-A4A6FF96037A}"/>
    <cellStyle name="%60 - Vurgu4 30" xfId="2435" xr:uid="{27FC843B-669C-419F-96B4-BF3B4A9CADE7}"/>
    <cellStyle name="%60 - Vurgu4 31" xfId="2455" xr:uid="{6695BD23-E083-42E5-9AFE-9A446DFF81CD}"/>
    <cellStyle name="%60 - Vurgu4 32" xfId="2475" xr:uid="{42595C81-4D2F-49F4-8B8E-F57A195C2A06}"/>
    <cellStyle name="%60 - Vurgu4 33" xfId="2495" xr:uid="{D4E485FF-AB8B-4070-8D63-25CB848BA66B}"/>
    <cellStyle name="%60 - Vurgu4 34" xfId="2515" xr:uid="{2837D08F-DEBD-4A45-864C-9664FC9441A8}"/>
    <cellStyle name="%60 - Vurgu4 35" xfId="2535" xr:uid="{C83AF1B5-0438-475F-BFFF-E336A51E5EED}"/>
    <cellStyle name="%60 - Vurgu4 36" xfId="2555" xr:uid="{DF575533-7F9C-4339-B0AF-BF966BC8B539}"/>
    <cellStyle name="%60 - Vurgu4 37" xfId="2575" xr:uid="{46833B89-B4EC-4752-BBC5-A2748205574B}"/>
    <cellStyle name="%60 - Vurgu4 4" xfId="113" xr:uid="{1F2A4E7F-99DA-4DD7-B1D5-00B45DE7BDD3}"/>
    <cellStyle name="%60 - Vurgu4 4 2" xfId="360" xr:uid="{3B5D3C32-1115-4293-857F-374C3821F4A1}"/>
    <cellStyle name="%60 - Vurgu4 4 2 2" xfId="874" xr:uid="{04049869-5733-4EA3-A6E3-13D0F59C97C9}"/>
    <cellStyle name="%60 - Vurgu4 4 2 2 2" xfId="1963" xr:uid="{BCA88C5B-401E-426F-A902-E9D400768EF9}"/>
    <cellStyle name="%60 - Vurgu4 4 2 3" xfId="1450" xr:uid="{C1B96CBA-7921-407A-A32E-6C9197749553}"/>
    <cellStyle name="%60 - Vurgu4 4 3" xfId="628" xr:uid="{97FA8E9C-3F67-4AF6-A471-378E5E9AD716}"/>
    <cellStyle name="%60 - Vurgu4 4 3 2" xfId="1717" xr:uid="{73FD0E7D-7305-4763-92FF-1B16348CFD3E}"/>
    <cellStyle name="%60 - Vurgu4 4 4" xfId="1204" xr:uid="{02DB248D-3D42-4384-A759-D243E98421BC}"/>
    <cellStyle name="%60 - Vurgu4 5" xfId="139" xr:uid="{00238F19-0D5C-4186-A98E-DA51FF8E211B}"/>
    <cellStyle name="%60 - Vurgu4 5 2" xfId="386" xr:uid="{2E2A9BC3-BDD9-4E11-98C4-3B7D8AE09D7C}"/>
    <cellStyle name="%60 - Vurgu4 5 2 2" xfId="900" xr:uid="{66A1763E-9BD6-460A-A933-3CE1F049B977}"/>
    <cellStyle name="%60 - Vurgu4 5 2 2 2" xfId="1989" xr:uid="{8FAF22F5-BED9-4A03-9072-7A002575938E}"/>
    <cellStyle name="%60 - Vurgu4 5 2 3" xfId="1476" xr:uid="{9CB7849B-35B1-4B06-B307-C414709A62E6}"/>
    <cellStyle name="%60 - Vurgu4 5 3" xfId="654" xr:uid="{74C154E9-C576-44EC-AFDB-D73C368BB665}"/>
    <cellStyle name="%60 - Vurgu4 5 3 2" xfId="1743" xr:uid="{FA74277C-4232-4884-B693-F646ED063765}"/>
    <cellStyle name="%60 - Vurgu4 5 4" xfId="1230" xr:uid="{707605AE-D37C-445C-B8A6-B4116300A6F4}"/>
    <cellStyle name="%60 - Vurgu4 6" xfId="159" xr:uid="{50C956E6-A176-4775-A782-322A0C30ADF7}"/>
    <cellStyle name="%60 - Vurgu4 6 2" xfId="406" xr:uid="{F93D7F5D-03BA-4F5F-AA90-ADD94F4F4A58}"/>
    <cellStyle name="%60 - Vurgu4 6 2 2" xfId="920" xr:uid="{28349ADB-92A0-4E2C-B69C-9AA15C1F33E9}"/>
    <cellStyle name="%60 - Vurgu4 6 2 2 2" xfId="2009" xr:uid="{7AE668ED-619F-48BE-870C-0B778E0B5A96}"/>
    <cellStyle name="%60 - Vurgu4 6 2 3" xfId="1496" xr:uid="{A7185330-1C04-47B3-9C5F-2ED0FA16BF53}"/>
    <cellStyle name="%60 - Vurgu4 6 3" xfId="674" xr:uid="{A28AA848-44CC-4213-AA5B-615072751C9A}"/>
    <cellStyle name="%60 - Vurgu4 6 3 2" xfId="1763" xr:uid="{D34A5199-8650-46BC-B483-C0BA9849F2B3}"/>
    <cellStyle name="%60 - Vurgu4 6 4" xfId="1250" xr:uid="{C39BF055-43A7-48EA-873C-5E9EAAEA218D}"/>
    <cellStyle name="%60 - Vurgu4 7" xfId="179" xr:uid="{CD783B42-6EEA-4163-B97F-02F6B1F76E82}"/>
    <cellStyle name="%60 - Vurgu4 7 2" xfId="426" xr:uid="{0689A96D-06D0-4AB3-997E-822E5462BCF4}"/>
    <cellStyle name="%60 - Vurgu4 7 2 2" xfId="940" xr:uid="{826D9C91-DD62-4FAF-811B-1123A289B0BA}"/>
    <cellStyle name="%60 - Vurgu4 7 2 2 2" xfId="2029" xr:uid="{679A73FD-AFBA-4139-BA34-F36715713C7A}"/>
    <cellStyle name="%60 - Vurgu4 7 2 3" xfId="1516" xr:uid="{D7550189-998D-421E-B032-BA55E08A9090}"/>
    <cellStyle name="%60 - Vurgu4 7 3" xfId="694" xr:uid="{7882F767-F1A1-452D-96A4-6DC2CD4627B6}"/>
    <cellStyle name="%60 - Vurgu4 7 3 2" xfId="1783" xr:uid="{073B6558-A78F-427F-A3A8-17E7F09E7A2B}"/>
    <cellStyle name="%60 - Vurgu4 7 4" xfId="1270" xr:uid="{DAD84BBD-461A-409D-80DB-B723D268320D}"/>
    <cellStyle name="%60 - Vurgu4 8" xfId="200" xr:uid="{09B1C3A6-4A5C-44DE-A433-AF338DADDE17}"/>
    <cellStyle name="%60 - Vurgu4 8 2" xfId="447" xr:uid="{5F830A4D-BCBC-4373-B1D2-7EB0AAD09697}"/>
    <cellStyle name="%60 - Vurgu4 8 2 2" xfId="961" xr:uid="{8E27F276-E9E1-4E3B-BA97-B4FD02D5D999}"/>
    <cellStyle name="%60 - Vurgu4 8 2 2 2" xfId="2050" xr:uid="{C05E98B1-FE9F-4B06-93C0-486A7FF5CF46}"/>
    <cellStyle name="%60 - Vurgu4 8 2 3" xfId="1537" xr:uid="{FF3AA32B-1390-49D1-AFAE-07AD6B9DEFE4}"/>
    <cellStyle name="%60 - Vurgu4 8 3" xfId="715" xr:uid="{F86EA56E-1C44-4B5F-95D8-3C56CAF79F6E}"/>
    <cellStyle name="%60 - Vurgu4 8 3 2" xfId="1804" xr:uid="{759F9AE5-2C8E-4547-B1C1-92696F127434}"/>
    <cellStyle name="%60 - Vurgu4 8 4" xfId="1291" xr:uid="{DAA97749-9860-46BC-941A-63744C5C8885}"/>
    <cellStyle name="%60 - Vurgu4 9" xfId="220" xr:uid="{76BC8874-0010-426A-A7B0-2B726FD52C34}"/>
    <cellStyle name="%60 - Vurgu4 9 2" xfId="467" xr:uid="{D981C0AA-C3D8-4787-A962-ADFFC3419081}"/>
    <cellStyle name="%60 - Vurgu4 9 2 2" xfId="981" xr:uid="{4E47F4F6-4B06-4981-90EB-6A09A2652EB5}"/>
    <cellStyle name="%60 - Vurgu4 9 2 2 2" xfId="2070" xr:uid="{4908F9D3-2102-4705-8A5B-4DF9D6E4F64F}"/>
    <cellStyle name="%60 - Vurgu4 9 2 3" xfId="1557" xr:uid="{BD15B713-8623-4CC5-A799-4B759150BDDF}"/>
    <cellStyle name="%60 - Vurgu4 9 3" xfId="735" xr:uid="{D4375E3F-8BB9-4EEF-B88F-4B0AAFE8B718}"/>
    <cellStyle name="%60 - Vurgu4 9 3 2" xfId="1824" xr:uid="{B9D4C296-DC3D-4197-93C7-6EF668650AC0}"/>
    <cellStyle name="%60 - Vurgu4 9 4" xfId="1311" xr:uid="{7625C8C7-ECB7-458C-B9A0-52258F401829}"/>
    <cellStyle name="%60 - Vurgu5" xfId="41" builtinId="48" customBuiltin="1"/>
    <cellStyle name="%60 - Vurgu5 10" xfId="244" xr:uid="{37C760E8-2335-436E-A7C9-4D6B341DCA32}"/>
    <cellStyle name="%60 - Vurgu5 10 2" xfId="491" xr:uid="{4321F5E2-6E72-43D4-B512-9BDF68CAB63B}"/>
    <cellStyle name="%60 - Vurgu5 10 2 2" xfId="1005" xr:uid="{2EAF24C9-DADA-44DB-A41D-1DE1254AC802}"/>
    <cellStyle name="%60 - Vurgu5 10 2 2 2" xfId="2094" xr:uid="{098C9967-999E-4199-8B88-B5DEDE7D29D5}"/>
    <cellStyle name="%60 - Vurgu5 10 2 3" xfId="1581" xr:uid="{1476042A-158F-4B41-874E-C7CEDF3ACB96}"/>
    <cellStyle name="%60 - Vurgu5 10 3" xfId="759" xr:uid="{2ED92561-63BF-49EF-9960-6F22A6F7FA52}"/>
    <cellStyle name="%60 - Vurgu5 10 3 2" xfId="1848" xr:uid="{DEB303DD-21B3-4E7E-9C05-81ABE2DE8B2D}"/>
    <cellStyle name="%60 - Vurgu5 10 4" xfId="1335" xr:uid="{1F6D606C-A108-4027-A1F9-35F6B496E2AE}"/>
    <cellStyle name="%60 - Vurgu5 11" xfId="264" xr:uid="{718F6A4D-5C8A-46A1-BFD2-0ABFF545CB41}"/>
    <cellStyle name="%60 - Vurgu5 11 2" xfId="511" xr:uid="{72522F8A-D274-4063-BA02-1397147D1591}"/>
    <cellStyle name="%60 - Vurgu5 11 2 2" xfId="1025" xr:uid="{D7668021-7351-4316-B808-2EAE7935A9FD}"/>
    <cellStyle name="%60 - Vurgu5 11 2 2 2" xfId="2114" xr:uid="{2EED045F-81E9-43EA-9CAE-43513060AE75}"/>
    <cellStyle name="%60 - Vurgu5 11 2 3" xfId="1601" xr:uid="{17FC823E-4E78-47C3-A00A-5EA25F41B99F}"/>
    <cellStyle name="%60 - Vurgu5 11 3" xfId="779" xr:uid="{FA73F7D1-9D93-4D28-A77F-A541E27858E0}"/>
    <cellStyle name="%60 - Vurgu5 11 3 2" xfId="1868" xr:uid="{1DD29323-2AD9-471B-BF76-1649522F1517}"/>
    <cellStyle name="%60 - Vurgu5 11 4" xfId="1355" xr:uid="{8E19FA0F-C253-4FF4-91C4-B2CE64DA043C}"/>
    <cellStyle name="%60 - Vurgu5 12" xfId="284" xr:uid="{A3BDE4E5-8AE5-4E72-A568-BCE7C4E390DD}"/>
    <cellStyle name="%60 - Vurgu5 12 2" xfId="799" xr:uid="{03AEE0B0-9DA5-4573-8904-ABC46BE59119}"/>
    <cellStyle name="%60 - Vurgu5 12 2 2" xfId="1888" xr:uid="{55642B55-45A3-4AE7-8A06-A669F446D0FD}"/>
    <cellStyle name="%60 - Vurgu5 12 3" xfId="1375" xr:uid="{9541ECBA-83F1-4DA2-81C5-0839C69C64F7}"/>
    <cellStyle name="%60 - Vurgu5 13" xfId="531" xr:uid="{7C2BA297-982D-455B-8189-51A0A177A4FC}"/>
    <cellStyle name="%60 - Vurgu5 13 2" xfId="1045" xr:uid="{28DD7C9A-5130-4508-ACCF-706F38053DE5}"/>
    <cellStyle name="%60 - Vurgu5 13 2 2" xfId="2134" xr:uid="{7364CF81-E01F-44B1-8EF3-D0ED96E099C0}"/>
    <cellStyle name="%60 - Vurgu5 13 3" xfId="1621" xr:uid="{8FAB0CE4-6DED-4DB4-A8F0-63F5E39BCBDF}"/>
    <cellStyle name="%60 - Vurgu5 14" xfId="552" xr:uid="{DED60A61-8A0E-4BF7-AF88-F8A2F22E4B80}"/>
    <cellStyle name="%60 - Vurgu5 14 2" xfId="1642" xr:uid="{E540D622-5866-46C5-A9C2-83225DE09F73}"/>
    <cellStyle name="%60 - Vurgu5 15" xfId="1066" xr:uid="{ACEFBDB4-4B2A-4951-AC09-23A658C7E2E3}"/>
    <cellStyle name="%60 - Vurgu5 15 2" xfId="2155" xr:uid="{DDC2CF12-DCD4-45FD-99AD-93EAFBDD01AC}"/>
    <cellStyle name="%60 - Vurgu5 16" xfId="1087" xr:uid="{6C3F154E-4D10-48D9-9EBA-F03794CD7ADC}"/>
    <cellStyle name="%60 - Vurgu5 16 2" xfId="2176" xr:uid="{B2DC4C40-C25B-43B8-A593-E27FAB883317}"/>
    <cellStyle name="%60 - Vurgu5 17" xfId="1108" xr:uid="{412B4E48-C57C-40F2-9F01-666C5B9C09E7}"/>
    <cellStyle name="%60 - Vurgu5 17 2" xfId="2197" xr:uid="{55F85547-5DCA-4DCE-B8E1-BDDCB446A176}"/>
    <cellStyle name="%60 - Vurgu5 18" xfId="1128" xr:uid="{DAD2F176-A99E-454D-82D1-1E9B789B9ED6}"/>
    <cellStyle name="%60 - Vurgu5 19" xfId="2217" xr:uid="{00B57DFF-CE71-4586-AD53-566D2A733FF5}"/>
    <cellStyle name="%60 - Vurgu5 2" xfId="65" xr:uid="{5D922340-D5B8-4FBE-B5F2-EB625E7FF194}"/>
    <cellStyle name="%60 - Vurgu5 2 2" xfId="313" xr:uid="{7FDBAB54-E47B-45AC-94F4-37EED1DC7371}"/>
    <cellStyle name="%60 - Vurgu5 2 2 2" xfId="827" xr:uid="{D7EBFEAC-0A14-4B7A-ABE5-CBC6BEDBEDA5}"/>
    <cellStyle name="%60 - Vurgu5 2 2 2 2" xfId="1916" xr:uid="{324A6DB7-3CC4-4080-9440-E972A10FED9B}"/>
    <cellStyle name="%60 - Vurgu5 2 2 3" xfId="1403" xr:uid="{F68B27C0-DF2E-4C6F-A475-BE002D948202}"/>
    <cellStyle name="%60 - Vurgu5 2 3" xfId="581" xr:uid="{30FDA515-43D6-44D9-83C0-56B2B1F1E9C1}"/>
    <cellStyle name="%60 - Vurgu5 2 3 2" xfId="1670" xr:uid="{E589C343-F7BC-4969-B5C3-77196A894997}"/>
    <cellStyle name="%60 - Vurgu5 2 4" xfId="1157" xr:uid="{FBED4FD5-E6D7-465D-AD1F-B65C07A034E8}"/>
    <cellStyle name="%60 - Vurgu5 20" xfId="2237" xr:uid="{28F9138E-FE08-4F58-909A-ECF1389231C6}"/>
    <cellStyle name="%60 - Vurgu5 21" xfId="2257" xr:uid="{5B1A3F1D-A5E4-4620-93A9-919011E56794}"/>
    <cellStyle name="%60 - Vurgu5 22" xfId="2277" xr:uid="{C3519360-64C4-4215-BA96-CFA99578925C}"/>
    <cellStyle name="%60 - Vurgu5 23" xfId="2297" xr:uid="{3F5E9804-80C7-4BB1-88C9-C4242BE8B3B0}"/>
    <cellStyle name="%60 - Vurgu5 24" xfId="2317" xr:uid="{67DED85E-E3DC-4114-91C0-CFB9821F30F5}"/>
    <cellStyle name="%60 - Vurgu5 25" xfId="2337" xr:uid="{E35F8276-A933-41B6-85C8-8FCD473F5357}"/>
    <cellStyle name="%60 - Vurgu5 26" xfId="2357" xr:uid="{345CE12D-68F5-485D-868D-12D6535D0705}"/>
    <cellStyle name="%60 - Vurgu5 27" xfId="2377" xr:uid="{96BE6AB1-9E29-41B6-86AE-10F6B3150010}"/>
    <cellStyle name="%60 - Vurgu5 28" xfId="2397" xr:uid="{CBF2AECF-E088-4C00-A71F-9B4F57909054}"/>
    <cellStyle name="%60 - Vurgu5 29" xfId="2418" xr:uid="{B008892C-9C95-4E6F-85F6-AA3D3291D618}"/>
    <cellStyle name="%60 - Vurgu5 3" xfId="94" xr:uid="{D8C59124-59D3-42FD-A298-A143BE1BBBCA}"/>
    <cellStyle name="%60 - Vurgu5 3 2" xfId="341" xr:uid="{2AE032ED-DC2D-4539-BEC2-A6D31D0E7912}"/>
    <cellStyle name="%60 - Vurgu5 3 2 2" xfId="855" xr:uid="{29264F99-09FA-4297-B7A4-4B7CAD4D6CD5}"/>
    <cellStyle name="%60 - Vurgu5 3 2 2 2" xfId="1944" xr:uid="{B69897A2-5804-4DBB-B021-CF18F82977A0}"/>
    <cellStyle name="%60 - Vurgu5 3 2 3" xfId="1431" xr:uid="{54457730-BD43-4A05-8652-4098924FAF38}"/>
    <cellStyle name="%60 - Vurgu5 3 3" xfId="609" xr:uid="{1D089806-2D1C-494F-989F-DB007B3F95B5}"/>
    <cellStyle name="%60 - Vurgu5 3 3 2" xfId="1698" xr:uid="{B57A4762-0B4C-47DA-B9E3-3AD5A0709ABF}"/>
    <cellStyle name="%60 - Vurgu5 3 4" xfId="1185" xr:uid="{74EC6049-D3F1-44AD-B89D-1AC4F6F4AD49}"/>
    <cellStyle name="%60 - Vurgu5 30" xfId="2438" xr:uid="{6B7354F9-D085-4729-B2A5-D7B84805ED28}"/>
    <cellStyle name="%60 - Vurgu5 31" xfId="2458" xr:uid="{DD227424-9AC9-445C-8E7C-E3B6CB484920}"/>
    <cellStyle name="%60 - Vurgu5 32" xfId="2478" xr:uid="{1E4A5E48-C9AB-4460-9D60-496F59489E02}"/>
    <cellStyle name="%60 - Vurgu5 33" xfId="2498" xr:uid="{83F25C55-E826-4C33-88E2-EBB76A7C213F}"/>
    <cellStyle name="%60 - Vurgu5 34" xfId="2518" xr:uid="{FFB64E98-017C-45F6-93E3-A0485D35E413}"/>
    <cellStyle name="%60 - Vurgu5 35" xfId="2538" xr:uid="{777B80CA-BE24-46CF-AE8C-1609BDB0C623}"/>
    <cellStyle name="%60 - Vurgu5 36" xfId="2558" xr:uid="{C0E516FA-EF6D-48AE-A2E1-D8FF582A5A00}"/>
    <cellStyle name="%60 - Vurgu5 37" xfId="2578" xr:uid="{F07958A7-B2F4-4968-86AD-957499289E9A}"/>
    <cellStyle name="%60 - Vurgu5 4" xfId="116" xr:uid="{8B56EC08-032B-4882-A668-9251354551D0}"/>
    <cellStyle name="%60 - Vurgu5 4 2" xfId="363" xr:uid="{F88AFB18-784F-4E8B-9128-B21E71C7B92D}"/>
    <cellStyle name="%60 - Vurgu5 4 2 2" xfId="877" xr:uid="{26320150-AFE1-484A-9904-D0E99DB5540B}"/>
    <cellStyle name="%60 - Vurgu5 4 2 2 2" xfId="1966" xr:uid="{AA40A8DE-9F15-4F2C-919A-1617D9AFD59C}"/>
    <cellStyle name="%60 - Vurgu5 4 2 3" xfId="1453" xr:uid="{3AE287A5-AE2B-4E72-9ED4-9C377444D2F8}"/>
    <cellStyle name="%60 - Vurgu5 4 3" xfId="631" xr:uid="{DA943BB0-31B7-407A-9A23-48EBCB904407}"/>
    <cellStyle name="%60 - Vurgu5 4 3 2" xfId="1720" xr:uid="{3CCDB948-B5F8-4A32-A40D-57FB03787E43}"/>
    <cellStyle name="%60 - Vurgu5 4 4" xfId="1207" xr:uid="{DC34EED3-3D5C-458C-A1BA-E370974C3D2B}"/>
    <cellStyle name="%60 - Vurgu5 5" xfId="142" xr:uid="{32BD1AD6-3E3E-41FF-A7EC-C5FEC10F3FDC}"/>
    <cellStyle name="%60 - Vurgu5 5 2" xfId="389" xr:uid="{00BCF993-1888-47D6-8A02-AC5145EE4520}"/>
    <cellStyle name="%60 - Vurgu5 5 2 2" xfId="903" xr:uid="{44E9408A-4DA5-4584-920C-46B4456B2A2D}"/>
    <cellStyle name="%60 - Vurgu5 5 2 2 2" xfId="1992" xr:uid="{05810263-74BA-4B8F-BEB4-4A6BF05FD0EB}"/>
    <cellStyle name="%60 - Vurgu5 5 2 3" xfId="1479" xr:uid="{7453AEC1-2CA3-4625-B6F8-AC3823289355}"/>
    <cellStyle name="%60 - Vurgu5 5 3" xfId="657" xr:uid="{9C06F208-6B84-4C2F-989B-57816A178337}"/>
    <cellStyle name="%60 - Vurgu5 5 3 2" xfId="1746" xr:uid="{DEED6746-B4AA-4913-95F8-96377CE7747F}"/>
    <cellStyle name="%60 - Vurgu5 5 4" xfId="1233" xr:uid="{4E37CE1B-F265-443E-B4DE-7BA7715200C8}"/>
    <cellStyle name="%60 - Vurgu5 6" xfId="162" xr:uid="{D59D3D8C-C0C0-43CC-A410-0A486773884C}"/>
    <cellStyle name="%60 - Vurgu5 6 2" xfId="409" xr:uid="{82BA94DF-39E4-4E7D-BC1F-464E192BD2ED}"/>
    <cellStyle name="%60 - Vurgu5 6 2 2" xfId="923" xr:uid="{238075AC-0FF6-4A1D-893B-ECAA2808CF4E}"/>
    <cellStyle name="%60 - Vurgu5 6 2 2 2" xfId="2012" xr:uid="{98D7D2CA-0015-4270-BD28-E726FB879270}"/>
    <cellStyle name="%60 - Vurgu5 6 2 3" xfId="1499" xr:uid="{35FC0B16-90F7-4F2E-9C0E-CA5F82BB65C2}"/>
    <cellStyle name="%60 - Vurgu5 6 3" xfId="677" xr:uid="{F838A376-6D38-431D-8AED-6FD955E58E4C}"/>
    <cellStyle name="%60 - Vurgu5 6 3 2" xfId="1766" xr:uid="{61B48BBF-C683-473A-B45E-73F5B168BBBE}"/>
    <cellStyle name="%60 - Vurgu5 6 4" xfId="1253" xr:uid="{9EE97A14-D307-425D-926B-73AD303CE56B}"/>
    <cellStyle name="%60 - Vurgu5 7" xfId="182" xr:uid="{26340CD1-B08F-4A5B-A3A1-7F97D531B3EF}"/>
    <cellStyle name="%60 - Vurgu5 7 2" xfId="429" xr:uid="{5ECE1C62-6BCC-45C3-BCAA-D86EDCB2C86C}"/>
    <cellStyle name="%60 - Vurgu5 7 2 2" xfId="943" xr:uid="{5CD4453B-6FFF-43C6-A8B4-1AE0686FCCAC}"/>
    <cellStyle name="%60 - Vurgu5 7 2 2 2" xfId="2032" xr:uid="{5FF472BE-19D9-423A-8825-1BB020E7CDF6}"/>
    <cellStyle name="%60 - Vurgu5 7 2 3" xfId="1519" xr:uid="{49A6A725-8A5B-40EF-A5C2-75289FBE0DBF}"/>
    <cellStyle name="%60 - Vurgu5 7 3" xfId="697" xr:uid="{6F540E29-A0BD-4C42-BC87-124C454EFBB5}"/>
    <cellStyle name="%60 - Vurgu5 7 3 2" xfId="1786" xr:uid="{ABEB54EB-7D87-4014-9886-6067C551F7E7}"/>
    <cellStyle name="%60 - Vurgu5 7 4" xfId="1273" xr:uid="{8BF2D588-EED0-4C94-A4E9-7CD4CBD42F5B}"/>
    <cellStyle name="%60 - Vurgu5 8" xfId="203" xr:uid="{2A0B8479-BD76-4CC0-95DB-7762A87E03C2}"/>
    <cellStyle name="%60 - Vurgu5 8 2" xfId="450" xr:uid="{A81F50BE-884E-4B12-9BF2-829FAE04C350}"/>
    <cellStyle name="%60 - Vurgu5 8 2 2" xfId="964" xr:uid="{1B419A4F-6E6E-4AC0-87E1-57014DE68F77}"/>
    <cellStyle name="%60 - Vurgu5 8 2 2 2" xfId="2053" xr:uid="{7AA20911-281C-47E3-B2E1-508350CEB763}"/>
    <cellStyle name="%60 - Vurgu5 8 2 3" xfId="1540" xr:uid="{12C8A26B-8E70-4A0F-9555-72C0E5DB5A5F}"/>
    <cellStyle name="%60 - Vurgu5 8 3" xfId="718" xr:uid="{44963218-4244-4EFC-9E4A-B644399B0CAF}"/>
    <cellStyle name="%60 - Vurgu5 8 3 2" xfId="1807" xr:uid="{C89C4A16-542D-48A5-BF08-50B942077069}"/>
    <cellStyle name="%60 - Vurgu5 8 4" xfId="1294" xr:uid="{665A55FD-9191-4BF6-928B-9C9E0635D42C}"/>
    <cellStyle name="%60 - Vurgu5 9" xfId="223" xr:uid="{1D3CC452-6573-4ADB-8661-49ABB282CFEA}"/>
    <cellStyle name="%60 - Vurgu5 9 2" xfId="470" xr:uid="{04C9B94B-891B-48C0-864D-D207028EF0C0}"/>
    <cellStyle name="%60 - Vurgu5 9 2 2" xfId="984" xr:uid="{35773D89-48DF-4282-808F-26F859D09E5F}"/>
    <cellStyle name="%60 - Vurgu5 9 2 2 2" xfId="2073" xr:uid="{807BB471-6485-435F-9186-7D46BBE77F96}"/>
    <cellStyle name="%60 - Vurgu5 9 2 3" xfId="1560" xr:uid="{B3DEF048-1990-4807-8913-137A485500E8}"/>
    <cellStyle name="%60 - Vurgu5 9 3" xfId="738" xr:uid="{84B3E960-4563-499B-A8AE-21CC3C0A1E96}"/>
    <cellStyle name="%60 - Vurgu5 9 3 2" xfId="1827" xr:uid="{73CE91B4-6918-4541-8B1D-A54D8CCCD124}"/>
    <cellStyle name="%60 - Vurgu5 9 4" xfId="1314" xr:uid="{23CFEBBD-44BE-4DFD-A618-939A92DEA212}"/>
    <cellStyle name="%60 - Vurgu6" xfId="45" builtinId="52" customBuiltin="1"/>
    <cellStyle name="%60 - Vurgu6 10" xfId="247" xr:uid="{93B1B0FB-0C6A-4F87-A85E-99E81A2A2C91}"/>
    <cellStyle name="%60 - Vurgu6 10 2" xfId="494" xr:uid="{E82210EE-3E29-4887-946F-7DCEB622AC91}"/>
    <cellStyle name="%60 - Vurgu6 10 2 2" xfId="1008" xr:uid="{7085E502-2D7B-4201-A224-898E9305A710}"/>
    <cellStyle name="%60 - Vurgu6 10 2 2 2" xfId="2097" xr:uid="{551752EF-E872-457D-A503-D377E408C5AD}"/>
    <cellStyle name="%60 - Vurgu6 10 2 3" xfId="1584" xr:uid="{D297C890-FDA5-4107-B7D4-E3C3EF106B6E}"/>
    <cellStyle name="%60 - Vurgu6 10 3" xfId="762" xr:uid="{7923FC1A-6EA7-43A3-8CC3-E8F1A5AF9AEE}"/>
    <cellStyle name="%60 - Vurgu6 10 3 2" xfId="1851" xr:uid="{95316827-1EE2-4DF2-AE4F-DCEF5CBD1B2A}"/>
    <cellStyle name="%60 - Vurgu6 10 4" xfId="1338" xr:uid="{0B91C044-BDCD-4EB3-B96C-12E0147FEC65}"/>
    <cellStyle name="%60 - Vurgu6 11" xfId="267" xr:uid="{3F5F912D-B158-4919-AD01-9EC9F692B483}"/>
    <cellStyle name="%60 - Vurgu6 11 2" xfId="514" xr:uid="{FBA96B8E-23B7-4B6A-9188-2A2AF4CCF180}"/>
    <cellStyle name="%60 - Vurgu6 11 2 2" xfId="1028" xr:uid="{790A1167-12C2-41FF-91D1-816EF65CDCA0}"/>
    <cellStyle name="%60 - Vurgu6 11 2 2 2" xfId="2117" xr:uid="{DDC96D38-15F9-430B-BC59-1AEAE6AD8B4C}"/>
    <cellStyle name="%60 - Vurgu6 11 2 3" xfId="1604" xr:uid="{C57B155D-DE9F-455B-9E1E-6C4826F64A4C}"/>
    <cellStyle name="%60 - Vurgu6 11 3" xfId="782" xr:uid="{D0DE2DA8-2198-4025-829B-5178A835BF36}"/>
    <cellStyle name="%60 - Vurgu6 11 3 2" xfId="1871" xr:uid="{60935A57-1D27-40E0-8ADA-9D524A85A3B8}"/>
    <cellStyle name="%60 - Vurgu6 11 4" xfId="1358" xr:uid="{A201F3C8-9100-4F90-8402-103C443010E6}"/>
    <cellStyle name="%60 - Vurgu6 12" xfId="287" xr:uid="{64A05A89-0493-4962-BB5C-5856F3059A95}"/>
    <cellStyle name="%60 - Vurgu6 12 2" xfId="802" xr:uid="{05E09A94-EB88-4378-A829-0EC5E5C8966C}"/>
    <cellStyle name="%60 - Vurgu6 12 2 2" xfId="1891" xr:uid="{9CC1CED0-0C59-4606-B9AC-1ADAC277CF29}"/>
    <cellStyle name="%60 - Vurgu6 12 3" xfId="1378" xr:uid="{C796A1A0-4986-4B96-BA60-4EF8D679155C}"/>
    <cellStyle name="%60 - Vurgu6 13" xfId="534" xr:uid="{D2E6A8D8-F3FF-4AD1-B953-A406AAEC02BC}"/>
    <cellStyle name="%60 - Vurgu6 13 2" xfId="1048" xr:uid="{9339AA9B-9143-409E-8AC9-E6200F83986F}"/>
    <cellStyle name="%60 - Vurgu6 13 2 2" xfId="2137" xr:uid="{20B660F2-286A-408F-B882-E1D479128278}"/>
    <cellStyle name="%60 - Vurgu6 13 3" xfId="1624" xr:uid="{AC13E04C-DC2E-4F32-B3C5-E21A9EC6F260}"/>
    <cellStyle name="%60 - Vurgu6 14" xfId="555" xr:uid="{C650204F-BB54-4B1A-8254-5F22F7560B78}"/>
    <cellStyle name="%60 - Vurgu6 14 2" xfId="1645" xr:uid="{A10B5C8C-187B-4C20-936A-5DC1EC20BB12}"/>
    <cellStyle name="%60 - Vurgu6 15" xfId="1069" xr:uid="{74B52286-E089-4F70-BDF2-00F9F5CC9370}"/>
    <cellStyle name="%60 - Vurgu6 15 2" xfId="2158" xr:uid="{BC4444CC-3739-4B98-B7D2-D6B9249FA999}"/>
    <cellStyle name="%60 - Vurgu6 16" xfId="1090" xr:uid="{539CD78D-2955-4414-A579-87DDD8B6B82C}"/>
    <cellStyle name="%60 - Vurgu6 16 2" xfId="2179" xr:uid="{BF8E796D-A3B5-475F-BE67-2AE3B3657742}"/>
    <cellStyle name="%60 - Vurgu6 17" xfId="1111" xr:uid="{14F119C7-5F01-42EE-8567-54448AC6893E}"/>
    <cellStyle name="%60 - Vurgu6 17 2" xfId="2200" xr:uid="{67FFA756-4D67-4D5B-8916-EFD4EE58A403}"/>
    <cellStyle name="%60 - Vurgu6 18" xfId="1131" xr:uid="{551E62D6-C5D3-4F6B-AC74-1385846ED09D}"/>
    <cellStyle name="%60 - Vurgu6 19" xfId="2220" xr:uid="{14AFA505-E231-4ECA-AC46-69A6D7FE39A6}"/>
    <cellStyle name="%60 - Vurgu6 2" xfId="68" xr:uid="{84046CB4-64A2-49FA-A966-A3E9B05A575B}"/>
    <cellStyle name="%60 - Vurgu6 2 2" xfId="316" xr:uid="{31016D18-5EDC-4A91-A694-AA3BF971C1CD}"/>
    <cellStyle name="%60 - Vurgu6 2 2 2" xfId="830" xr:uid="{777EFFC7-015C-4612-AB25-C4FFC1A3CFB3}"/>
    <cellStyle name="%60 - Vurgu6 2 2 2 2" xfId="1919" xr:uid="{D35D5C49-A9CD-4E9C-BC31-FEA790332E5C}"/>
    <cellStyle name="%60 - Vurgu6 2 2 3" xfId="1406" xr:uid="{A7750D53-9498-4AE2-83E7-610768DD10CD}"/>
    <cellStyle name="%60 - Vurgu6 2 3" xfId="584" xr:uid="{B5B4D0B3-C9B7-423A-8A7D-7131E5D03B5D}"/>
    <cellStyle name="%60 - Vurgu6 2 3 2" xfId="1673" xr:uid="{AD50BABF-D753-4B43-9F77-4E003524B3DA}"/>
    <cellStyle name="%60 - Vurgu6 2 4" xfId="1160" xr:uid="{58F0CD5C-955D-41B7-BD30-1F11CCC385E7}"/>
    <cellStyle name="%60 - Vurgu6 20" xfId="2240" xr:uid="{011E0AFF-D99D-4CEA-A497-5526CE34DFF8}"/>
    <cellStyle name="%60 - Vurgu6 21" xfId="2260" xr:uid="{0DEF57F9-4607-4472-90E3-037FF1AC19C0}"/>
    <cellStyle name="%60 - Vurgu6 22" xfId="2280" xr:uid="{9F297F8A-EB38-4B9A-8180-9FB6FC50A436}"/>
    <cellStyle name="%60 - Vurgu6 23" xfId="2300" xr:uid="{E39FFD98-CC66-4C25-A5CF-304D3941C690}"/>
    <cellStyle name="%60 - Vurgu6 24" xfId="2320" xr:uid="{839E3E03-4954-4F7C-A051-C817907A9C9A}"/>
    <cellStyle name="%60 - Vurgu6 25" xfId="2340" xr:uid="{FE59B9F0-B800-42FA-AA99-0FF02AE3FC58}"/>
    <cellStyle name="%60 - Vurgu6 26" xfId="2360" xr:uid="{7950A8C4-C7E2-4C29-BAFD-2576EA2C88F6}"/>
    <cellStyle name="%60 - Vurgu6 27" xfId="2380" xr:uid="{9A5049D7-FFE6-47A6-826E-69F5763C5947}"/>
    <cellStyle name="%60 - Vurgu6 28" xfId="2400" xr:uid="{A4276D61-FD98-41E4-AF39-3F53830FC9AA}"/>
    <cellStyle name="%60 - Vurgu6 29" xfId="2421" xr:uid="{32C404D7-3B4C-4783-8E13-8001D7CB1162}"/>
    <cellStyle name="%60 - Vurgu6 3" xfId="97" xr:uid="{F08B6635-9E6C-49A5-93BF-F10FF15D5D3F}"/>
    <cellStyle name="%60 - Vurgu6 3 2" xfId="344" xr:uid="{098ECC94-FB2A-4713-8AB3-922EBEAC4829}"/>
    <cellStyle name="%60 - Vurgu6 3 2 2" xfId="858" xr:uid="{460FE6DB-9D97-4A8B-9E27-613A9A22CA4D}"/>
    <cellStyle name="%60 - Vurgu6 3 2 2 2" xfId="1947" xr:uid="{3DDF0276-B0F6-421E-B296-29130D0CF19C}"/>
    <cellStyle name="%60 - Vurgu6 3 2 3" xfId="1434" xr:uid="{FF3EB353-7EE1-4AA4-93C8-F179B3EB78E9}"/>
    <cellStyle name="%60 - Vurgu6 3 3" xfId="612" xr:uid="{31301F53-DD2D-44F0-B6D0-E7A58A0980F1}"/>
    <cellStyle name="%60 - Vurgu6 3 3 2" xfId="1701" xr:uid="{352C4B55-254E-4BAE-913D-2C6899139490}"/>
    <cellStyle name="%60 - Vurgu6 3 4" xfId="1188" xr:uid="{08113C9B-76AC-4BB5-B490-E813DFC6FFAD}"/>
    <cellStyle name="%60 - Vurgu6 30" xfId="2441" xr:uid="{A15DAFF8-010B-4535-819B-F277E1DF6E4A}"/>
    <cellStyle name="%60 - Vurgu6 31" xfId="2461" xr:uid="{6EC3CD61-FF7D-478B-9BC1-35C0B5430C81}"/>
    <cellStyle name="%60 - Vurgu6 32" xfId="2481" xr:uid="{30292182-3E6B-48CA-B302-B3F6C0C7EBCD}"/>
    <cellStyle name="%60 - Vurgu6 33" xfId="2501" xr:uid="{5D5E8FC9-64BA-463F-9E34-5606D5181908}"/>
    <cellStyle name="%60 - Vurgu6 34" xfId="2521" xr:uid="{892A25DF-455A-4FF8-A5C5-6A2320759A91}"/>
    <cellStyle name="%60 - Vurgu6 35" xfId="2541" xr:uid="{6EE6D00A-D82E-4CCA-8780-06A658EB75C5}"/>
    <cellStyle name="%60 - Vurgu6 36" xfId="2561" xr:uid="{784D6094-F7CA-45AF-B36A-AC760C0464D4}"/>
    <cellStyle name="%60 - Vurgu6 37" xfId="2581" xr:uid="{443E22BC-11CC-4E08-89C1-B03B6595E443}"/>
    <cellStyle name="%60 - Vurgu6 4" xfId="119" xr:uid="{59FF2A50-1145-4E61-9D94-119CF8918284}"/>
    <cellStyle name="%60 - Vurgu6 4 2" xfId="366" xr:uid="{EAADD37D-9A61-475E-9347-684C23B32EA4}"/>
    <cellStyle name="%60 - Vurgu6 4 2 2" xfId="880" xr:uid="{92310DFD-9F4C-4B86-982A-7938BBF5AF12}"/>
    <cellStyle name="%60 - Vurgu6 4 2 2 2" xfId="1969" xr:uid="{3C1E38FD-EB47-4FE2-9986-D717A8A57A57}"/>
    <cellStyle name="%60 - Vurgu6 4 2 3" xfId="1456" xr:uid="{B51B014B-8F06-450F-AACC-7D1A6A5ADAE2}"/>
    <cellStyle name="%60 - Vurgu6 4 3" xfId="634" xr:uid="{3B367F9E-1D9C-43D5-A23B-98CD5AEE369A}"/>
    <cellStyle name="%60 - Vurgu6 4 3 2" xfId="1723" xr:uid="{42E45929-9CD3-4121-BCB2-D70BB2643845}"/>
    <cellStyle name="%60 - Vurgu6 4 4" xfId="1210" xr:uid="{E5BC113C-C4ED-4596-A361-852FDACAA3E9}"/>
    <cellStyle name="%60 - Vurgu6 5" xfId="145" xr:uid="{E9A56078-C2A8-4084-B4DA-63EF0619DB3A}"/>
    <cellStyle name="%60 - Vurgu6 5 2" xfId="392" xr:uid="{A7FF46C7-BE05-48E2-AD12-F4105863DD4E}"/>
    <cellStyle name="%60 - Vurgu6 5 2 2" xfId="906" xr:uid="{40D20DCA-FA34-4277-9845-2212EADD1564}"/>
    <cellStyle name="%60 - Vurgu6 5 2 2 2" xfId="1995" xr:uid="{0F433AAA-82D1-473D-8B9D-9811CEF617F4}"/>
    <cellStyle name="%60 - Vurgu6 5 2 3" xfId="1482" xr:uid="{D802A268-D378-4DB7-8174-808E67CA6CAD}"/>
    <cellStyle name="%60 - Vurgu6 5 3" xfId="660" xr:uid="{EE0CE944-E086-4EDD-A970-4F1B76B72D94}"/>
    <cellStyle name="%60 - Vurgu6 5 3 2" xfId="1749" xr:uid="{D06F721F-08A4-4038-824A-631B44F60FB4}"/>
    <cellStyle name="%60 - Vurgu6 5 4" xfId="1236" xr:uid="{0BDD4DEF-9B0E-4CE7-A020-420FC2EAE69F}"/>
    <cellStyle name="%60 - Vurgu6 6" xfId="165" xr:uid="{FA9AADA9-EBD7-424C-B6B8-B04E91E5D643}"/>
    <cellStyle name="%60 - Vurgu6 6 2" xfId="412" xr:uid="{D0F8F4BA-A0B2-49E6-8549-F95581B5269D}"/>
    <cellStyle name="%60 - Vurgu6 6 2 2" xfId="926" xr:uid="{265B9C44-8C88-4E0F-A059-D9AEC14DFB08}"/>
    <cellStyle name="%60 - Vurgu6 6 2 2 2" xfId="2015" xr:uid="{373FC6B2-D42E-4364-AC79-275F63DAC95F}"/>
    <cellStyle name="%60 - Vurgu6 6 2 3" xfId="1502" xr:uid="{458F32DC-0390-4329-8945-368F59670E40}"/>
    <cellStyle name="%60 - Vurgu6 6 3" xfId="680" xr:uid="{D1507703-2E3A-4566-ADD2-53B445BBE62F}"/>
    <cellStyle name="%60 - Vurgu6 6 3 2" xfId="1769" xr:uid="{23A52AB9-ECDF-4759-B714-BC99C4172028}"/>
    <cellStyle name="%60 - Vurgu6 6 4" xfId="1256" xr:uid="{08D9792A-D694-4BC4-8525-08A99ADE5CAC}"/>
    <cellStyle name="%60 - Vurgu6 7" xfId="185" xr:uid="{30694B42-BDBF-40DA-B36E-09E6E738F775}"/>
    <cellStyle name="%60 - Vurgu6 7 2" xfId="432" xr:uid="{BC95F9ED-71D9-4A6A-8DF4-7F85F791D925}"/>
    <cellStyle name="%60 - Vurgu6 7 2 2" xfId="946" xr:uid="{298A7CB5-A085-4BAE-9177-104B9A319FDD}"/>
    <cellStyle name="%60 - Vurgu6 7 2 2 2" xfId="2035" xr:uid="{32FEC5AB-F312-4C82-A9DC-4B8CF35DB2F0}"/>
    <cellStyle name="%60 - Vurgu6 7 2 3" xfId="1522" xr:uid="{D35C895F-FC06-4F3D-8C23-150AE6EFC4ED}"/>
    <cellStyle name="%60 - Vurgu6 7 3" xfId="700" xr:uid="{85CFB119-3FA5-4CC8-AAFE-0923C5A00E54}"/>
    <cellStyle name="%60 - Vurgu6 7 3 2" xfId="1789" xr:uid="{BEE2A948-D5AC-4421-8DB0-A43E8746F879}"/>
    <cellStyle name="%60 - Vurgu6 7 4" xfId="1276" xr:uid="{3698411B-C51C-4190-9627-ABD970E9DCC4}"/>
    <cellStyle name="%60 - Vurgu6 8" xfId="206" xr:uid="{6182E273-1E74-420A-95B5-6113FDE4F4F2}"/>
    <cellStyle name="%60 - Vurgu6 8 2" xfId="453" xr:uid="{D1CE1B62-0EE8-4183-95CA-7F47B89D44A1}"/>
    <cellStyle name="%60 - Vurgu6 8 2 2" xfId="967" xr:uid="{C5CA3B09-3A08-466D-A9B4-A32CB4F68133}"/>
    <cellStyle name="%60 - Vurgu6 8 2 2 2" xfId="2056" xr:uid="{F52FE973-5F0D-4807-B95B-E3F0C62CF9BB}"/>
    <cellStyle name="%60 - Vurgu6 8 2 3" xfId="1543" xr:uid="{B25826FD-9476-4EFB-8F38-4F7836FE9F97}"/>
    <cellStyle name="%60 - Vurgu6 8 3" xfId="721" xr:uid="{CF88067E-1121-4388-A096-6FB3F1A89871}"/>
    <cellStyle name="%60 - Vurgu6 8 3 2" xfId="1810" xr:uid="{C4B1046D-FE93-41F2-93FE-5828B909AF49}"/>
    <cellStyle name="%60 - Vurgu6 8 4" xfId="1297" xr:uid="{8B944E40-92C0-4D8F-8328-E344F2D7F480}"/>
    <cellStyle name="%60 - Vurgu6 9" xfId="226" xr:uid="{DA56C15C-E6A2-4CA4-BD9B-EEA29788FF28}"/>
    <cellStyle name="%60 - Vurgu6 9 2" xfId="473" xr:uid="{C0C91104-5878-4738-85F8-CE1C0F0F02B9}"/>
    <cellStyle name="%60 - Vurgu6 9 2 2" xfId="987" xr:uid="{142738BF-BBDB-48CC-86DA-29794D11DA4B}"/>
    <cellStyle name="%60 - Vurgu6 9 2 2 2" xfId="2076" xr:uid="{DB071F95-189D-4D2A-912F-A683A3F7BE74}"/>
    <cellStyle name="%60 - Vurgu6 9 2 3" xfId="1563" xr:uid="{11622163-E027-4F68-93A7-1C4A2AA05513}"/>
    <cellStyle name="%60 - Vurgu6 9 3" xfId="741" xr:uid="{432A5D1D-C5B7-48EA-BB99-FAC7849829B9}"/>
    <cellStyle name="%60 - Vurgu6 9 3 2" xfId="1830" xr:uid="{7931FF48-C8A0-43B6-ABA9-0578C3DDCC37}"/>
    <cellStyle name="%60 - Vurgu6 9 4" xfId="1317" xr:uid="{991C8CFD-892F-4B3E-8355-EB8894275C04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0 2" xfId="347" xr:uid="{4629A25D-363F-4125-A9B0-7ECDC3F75C8E}"/>
    <cellStyle name="Normal 10 2 2" xfId="861" xr:uid="{0120647B-9EA7-45A4-B23A-DC8C4152796B}"/>
    <cellStyle name="Normal 10 2 2 2" xfId="1950" xr:uid="{49355D32-5D87-46CE-B40D-5C2A8C15CECA}"/>
    <cellStyle name="Normal 10 2 3" xfId="1437" xr:uid="{33756F15-8E51-4186-8647-451BE3CA4B89}"/>
    <cellStyle name="Normal 10 3" xfId="615" xr:uid="{B0A440CA-3CC4-410E-8CEC-C64009ABB1CB}"/>
    <cellStyle name="Normal 10 3 2" xfId="1704" xr:uid="{62C3D1EC-9FBA-45A0-A381-FDAA9648126D}"/>
    <cellStyle name="Normal 10 4" xfId="1191" xr:uid="{790F2C60-6BD7-41F0-B93A-BFFEBA9176C1}"/>
    <cellStyle name="Normal 11" xfId="98" xr:uid="{33F8BE91-1449-49F0-9EE1-0436E0079265}"/>
    <cellStyle name="Normal 11 2" xfId="345" xr:uid="{3F67D6D8-EABC-476C-836E-3FDAC24DF965}"/>
    <cellStyle name="Normal 11 2 2" xfId="859" xr:uid="{E75B59B9-5366-4969-8629-425844DA3DBC}"/>
    <cellStyle name="Normal 11 2 2 2" xfId="1948" xr:uid="{37E46BD3-CA03-4E55-BC8E-F011E4409FB3}"/>
    <cellStyle name="Normal 11 2 3" xfId="1435" xr:uid="{7B7C6AC2-2ADD-43E5-B279-95A9A1CD7F9F}"/>
    <cellStyle name="Normal 11 3" xfId="613" xr:uid="{4757AD35-FB5B-4A18-98FA-488DF48BB6C3}"/>
    <cellStyle name="Normal 11 3 2" xfId="1702" xr:uid="{E513EFFF-0725-445F-B718-F966A39A6082}"/>
    <cellStyle name="Normal 11 4" xfId="1189" xr:uid="{49CE7E86-F2D2-4225-A3E9-ADB47A8EEFFE}"/>
    <cellStyle name="Normal 12" xfId="126" xr:uid="{030C89F6-7CC3-44AF-B497-9D40D483BC72}"/>
    <cellStyle name="Normal 12 2" xfId="373" xr:uid="{F29509EF-6161-45BF-AE35-2520DECAB40D}"/>
    <cellStyle name="Normal 12 2 2" xfId="887" xr:uid="{E74A1CF8-48D9-42C9-8F8E-B7D1B8EEAD60}"/>
    <cellStyle name="Normal 12 2 2 2" xfId="1976" xr:uid="{AACE1431-D220-4FD2-83CD-3B32CB6B1515}"/>
    <cellStyle name="Normal 12 2 3" xfId="1463" xr:uid="{15D61C46-8E90-4693-AAD1-BEC12730A984}"/>
    <cellStyle name="Normal 12 3" xfId="641" xr:uid="{326F76A3-48AD-4393-8623-7169157AFF28}"/>
    <cellStyle name="Normal 12 3 2" xfId="1730" xr:uid="{C9449912-9676-4A2D-8DB0-68E4179D92F2}"/>
    <cellStyle name="Normal 12 4" xfId="1217" xr:uid="{E32E589E-D627-4AF1-A49D-657A10BF4F37}"/>
    <cellStyle name="Normal 13" xfId="99" xr:uid="{980E355B-8256-4726-9F43-8B729176F81D}"/>
    <cellStyle name="Normal 13 2" xfId="346" xr:uid="{27B7542D-326D-440F-B0A2-8501524F9270}"/>
    <cellStyle name="Normal 13 2 2" xfId="860" xr:uid="{EC7BF934-D931-4891-9ADC-1C3629E9F4BC}"/>
    <cellStyle name="Normal 13 2 2 2" xfId="1949" xr:uid="{63235D56-2E09-4E58-A1C9-76C48352E967}"/>
    <cellStyle name="Normal 13 2 3" xfId="1436" xr:uid="{32E281FB-E1D6-4813-9517-4E591B99F54A}"/>
    <cellStyle name="Normal 13 3" xfId="614" xr:uid="{622473FE-57F1-4741-A3C0-8C1A2BCEFB8B}"/>
    <cellStyle name="Normal 13 3 2" xfId="1703" xr:uid="{137777D3-A6E1-4839-AA90-A85222926FBD}"/>
    <cellStyle name="Normal 13 4" xfId="1190" xr:uid="{7151ABE0-D3F3-4A0B-9FEE-8E04B5326600}"/>
    <cellStyle name="Normal 133" xfId="2401" xr:uid="{B7073D8E-01F2-4201-AE7F-FFC0FA5C2506}"/>
    <cellStyle name="Normal 14" xfId="146" xr:uid="{7D44579C-2952-43E1-A4C0-0724451E4A69}"/>
    <cellStyle name="Normal 14 2" xfId="393" xr:uid="{FA40205F-B585-412C-836F-637B9A8646C8}"/>
    <cellStyle name="Normal 14 2 2" xfId="907" xr:uid="{E2080027-91AB-4BC4-8C86-F99B7E10220E}"/>
    <cellStyle name="Normal 14 2 2 2" xfId="1996" xr:uid="{55206649-4E71-4AEF-A570-F808447EE967}"/>
    <cellStyle name="Normal 14 2 3" xfId="1483" xr:uid="{519D9ABF-EBF6-488F-B163-3CA58D161095}"/>
    <cellStyle name="Normal 14 3" xfId="661" xr:uid="{E68473B4-8788-48DD-BB2D-F3E736C8B768}"/>
    <cellStyle name="Normal 14 3 2" xfId="1750" xr:uid="{05933488-C704-4878-8735-EA703837CC00}"/>
    <cellStyle name="Normal 14 4" xfId="1237" xr:uid="{F314A325-E175-455A-B24F-3670D4EDF8F7}"/>
    <cellStyle name="Normal 15" xfId="166" xr:uid="{5AD8355B-1F4D-40C1-B7B5-817C7CB65B6E}"/>
    <cellStyle name="Normal 15 2" xfId="413" xr:uid="{A0F1185C-7F2C-4DB9-8FD3-2E060CD305F2}"/>
    <cellStyle name="Normal 15 2 2" xfId="927" xr:uid="{D61ACD28-94AC-45C2-88E2-C58EE2F42293}"/>
    <cellStyle name="Normal 15 2 2 2" xfId="2016" xr:uid="{138B8521-1A84-4E1A-8073-128E1B5E83F7}"/>
    <cellStyle name="Normal 15 2 3" xfId="1503" xr:uid="{CB1C52FC-F0AA-48C6-86D4-7B4896864F44}"/>
    <cellStyle name="Normal 15 3" xfId="681" xr:uid="{75EFAF11-8F0F-44C5-9396-43012D2FB739}"/>
    <cellStyle name="Normal 15 3 2" xfId="1770" xr:uid="{E6D01B78-2BA1-49EE-8208-5580638BBC09}"/>
    <cellStyle name="Normal 15 4" xfId="1257" xr:uid="{BB9E944C-31E5-402C-A7EF-F2BCD84DC45D}"/>
    <cellStyle name="Normal 16" xfId="120" xr:uid="{77B6CD09-CBFB-47BE-93DD-1813ECF0F801}"/>
    <cellStyle name="Normal 16 2" xfId="367" xr:uid="{4125F970-6CA7-4670-BFF3-080F1585002C}"/>
    <cellStyle name="Normal 16 2 2" xfId="881" xr:uid="{0E41EED0-A4D2-41F4-A2EE-526AB6734B5D}"/>
    <cellStyle name="Normal 16 2 2 2" xfId="1970" xr:uid="{58E25756-91C3-45AD-9A38-EC46223A1EE4}"/>
    <cellStyle name="Normal 16 2 3" xfId="1457" xr:uid="{644F0A20-EDE8-453E-9C1A-621751AB29D1}"/>
    <cellStyle name="Normal 16 3" xfId="635" xr:uid="{C73E75F3-4580-46F5-89D9-B32E58F2B14B}"/>
    <cellStyle name="Normal 16 3 2" xfId="1724" xr:uid="{8E8804B4-CB71-41E2-B9F6-FFC35AFBF8A4}"/>
    <cellStyle name="Normal 16 4" xfId="1211" xr:uid="{E918A342-A7D7-4F3A-BA7F-A5B63AD9F501}"/>
    <cellStyle name="Normal 17" xfId="121" xr:uid="{4A767B25-610C-435F-BAB6-344DF42A5499}"/>
    <cellStyle name="Normal 17 2" xfId="368" xr:uid="{4BB1E361-D618-4304-9E42-8D123EAA6724}"/>
    <cellStyle name="Normal 17 2 2" xfId="882" xr:uid="{44F7BEED-C1C6-4AFA-82F2-CAD977D060B5}"/>
    <cellStyle name="Normal 17 2 2 2" xfId="1971" xr:uid="{3B24B710-ACAB-48C0-97CD-40E676D2D9E1}"/>
    <cellStyle name="Normal 17 2 3" xfId="1458" xr:uid="{A9CDEE6B-28D3-4BC1-A7DB-F49748204E1B}"/>
    <cellStyle name="Normal 17 3" xfId="636" xr:uid="{667B20EE-D449-4ED3-B5DF-AE48B3A25E8E}"/>
    <cellStyle name="Normal 17 3 2" xfId="1725" xr:uid="{9F212B18-DEB5-44C0-BE10-B53D9AA27CAD}"/>
    <cellStyle name="Normal 17 4" xfId="1212" xr:uid="{658AC014-9C6B-4766-AACD-A17120831486}"/>
    <cellStyle name="Normal 18" xfId="187" xr:uid="{2C98982E-CF4A-46C0-AE5B-3D0C0900D575}"/>
    <cellStyle name="Normal 18 2" xfId="434" xr:uid="{A5ACD356-2E2B-4EAA-8AF7-B48C863B94DB}"/>
    <cellStyle name="Normal 18 2 2" xfId="948" xr:uid="{0BEB6FA4-57E3-4582-96B2-4C3AF2FDBA54}"/>
    <cellStyle name="Normal 18 2 2 2" xfId="2037" xr:uid="{5896BF79-94F7-4ED2-95DA-B5D5AC56662B}"/>
    <cellStyle name="Normal 18 2 3" xfId="1524" xr:uid="{CB9993EF-6354-485E-89A6-A456D2B8D2DE}"/>
    <cellStyle name="Normal 18 3" xfId="702" xr:uid="{744254E4-83B5-44FC-9A52-FF0F46152BEB}"/>
    <cellStyle name="Normal 18 3 2" xfId="1791" xr:uid="{3E6E55D9-D874-4720-A738-DF2F5FF58227}"/>
    <cellStyle name="Normal 18 4" xfId="1278" xr:uid="{692D5181-94AB-42DD-BC9F-34A31763DBC0}"/>
    <cellStyle name="Normal 19" xfId="207" xr:uid="{098F3CC1-D366-4CA2-BA79-F7A8BCBB11B8}"/>
    <cellStyle name="Normal 19 2" xfId="454" xr:uid="{4FE2960A-E7AA-4DB9-90B0-D118A0E3E929}"/>
    <cellStyle name="Normal 19 2 2" xfId="968" xr:uid="{86979CE6-6A90-4B65-A6AC-6C9BB73F488B}"/>
    <cellStyle name="Normal 19 2 2 2" xfId="2057" xr:uid="{32E23A0F-2440-41F2-8B3C-D4499E65BE5F}"/>
    <cellStyle name="Normal 19 2 3" xfId="1544" xr:uid="{780F3D49-BD19-4790-963A-4D726CC7C8DA}"/>
    <cellStyle name="Normal 19 3" xfId="722" xr:uid="{3C45420F-A877-4DE7-8B66-6A889D25A07E}"/>
    <cellStyle name="Normal 19 3 2" xfId="1811" xr:uid="{044B93A2-1818-4953-9763-2A57FFA28BA4}"/>
    <cellStyle name="Normal 19 4" xfId="1298" xr:uid="{D3934005-9961-4EA3-926C-12C279A4268A}"/>
    <cellStyle name="Normal 2" xfId="2" xr:uid="{4D17527B-1836-4D6A-B865-C7CCC3C69533}"/>
    <cellStyle name="Normal 2 2" xfId="71" xr:uid="{39F79879-444D-4DBB-A4AF-F7B0DFB7CA21}"/>
    <cellStyle name="Normal 2 2 2" xfId="318" xr:uid="{7E9BF3A4-3BB3-470C-B22C-2E1888F9211C}"/>
    <cellStyle name="Normal 2 2 2 2" xfId="832" xr:uid="{91E62C3A-6C9A-4835-98ED-73BA1F0ADB36}"/>
    <cellStyle name="Normal 2 2 2 2 2" xfId="1921" xr:uid="{49450FCF-D773-46CB-A95C-46F405F9CD87}"/>
    <cellStyle name="Normal 2 2 2 3" xfId="1408" xr:uid="{F8F6CD72-F92C-408F-8CAA-2B20FE7FF0FE}"/>
    <cellStyle name="Normal 2 2 3" xfId="586" xr:uid="{9B1726E8-BC5F-4433-BAD9-F3779D38C091}"/>
    <cellStyle name="Normal 2 2 3 2" xfId="1675" xr:uid="{BA85075F-C477-4582-863C-99A22AAFC132}"/>
    <cellStyle name="Normal 2 2 4" xfId="1162" xr:uid="{FBC29C52-F034-4B25-A685-2CF3C2734965}"/>
    <cellStyle name="Normal 2 3" xfId="291" xr:uid="{0E89279B-CCB0-44CF-AC15-C5DBB9A7CB6B}"/>
    <cellStyle name="Normal 2 3 2" xfId="806" xr:uid="{AEA5C730-37C0-4CAD-AA74-F971A24E75B3}"/>
    <cellStyle name="Normal 2 3 2 2" xfId="1895" xr:uid="{22FA5E5D-9EF9-4C8A-A1C0-3101E4E75AE5}"/>
    <cellStyle name="Normal 2 3 3" xfId="1382" xr:uid="{B121CB04-CACA-4C5F-BAEA-7D79EC6EAD71}"/>
    <cellStyle name="Normal 2 4" xfId="558" xr:uid="{D86A52E5-7F83-4650-AB48-11761711B0F3}"/>
    <cellStyle name="Normal 2 4 2" xfId="1647" xr:uid="{4D915DE3-F6DF-4666-8561-9B316E64B522}"/>
    <cellStyle name="Normal 2 5" xfId="1134" xr:uid="{0A4BECF7-8614-475F-AFE9-8CFE38591D04}"/>
    <cellStyle name="Normal 20" xfId="228" xr:uid="{6B90324A-FB67-453E-B203-6B3D7D7397F2}"/>
    <cellStyle name="Normal 20 2" xfId="475" xr:uid="{738AEC30-B39A-4283-9971-17B6444C58E4}"/>
    <cellStyle name="Normal 20 2 2" xfId="989" xr:uid="{B5AA021E-0A8E-4F90-9A7F-7AA0C04FF562}"/>
    <cellStyle name="Normal 20 2 2 2" xfId="2078" xr:uid="{ADDEE65D-F6FE-4CB9-9CA5-24760ABA7969}"/>
    <cellStyle name="Normal 20 2 3" xfId="1565" xr:uid="{1714F179-1C04-435F-88D4-E44E61DF2CDD}"/>
    <cellStyle name="Normal 20 3" xfId="743" xr:uid="{FC2E271B-6030-464F-A059-2F13F1ACD05B}"/>
    <cellStyle name="Normal 20 3 2" xfId="1832" xr:uid="{4EA2DFB3-8464-4DE9-98F2-65212224D27E}"/>
    <cellStyle name="Normal 20 4" xfId="1319" xr:uid="{F528FC3B-A145-46E3-9920-E88278210F64}"/>
    <cellStyle name="Normal 21" xfId="248" xr:uid="{8C585004-9BBE-414A-AE4A-2A5BB89C4F43}"/>
    <cellStyle name="Normal 21 2" xfId="495" xr:uid="{67CD45FA-AC7D-462D-91B8-1CC86B43E869}"/>
    <cellStyle name="Normal 21 2 2" xfId="1009" xr:uid="{2636ED91-5F49-417E-8F6C-47A146D16394}"/>
    <cellStyle name="Normal 21 2 2 2" xfId="2098" xr:uid="{76EA48AD-259B-48D9-B775-16FEDCCAD7A5}"/>
    <cellStyle name="Normal 21 2 3" xfId="1585" xr:uid="{A8591733-16A5-4CF3-9EDC-6CD51AA7A966}"/>
    <cellStyle name="Normal 21 3" xfId="763" xr:uid="{CD996171-C38A-4A9A-83DA-EA74AE8CA2AD}"/>
    <cellStyle name="Normal 21 3 2" xfId="1852" xr:uid="{FE7C9F28-8F5D-4CB6-B913-1089D173A1F3}"/>
    <cellStyle name="Normal 21 4" xfId="1339" xr:uid="{B7EB93DC-835B-474D-8D9A-F4F184E996A1}"/>
    <cellStyle name="Normal 22" xfId="268" xr:uid="{0F4864D0-65C7-4B93-AC1E-BA42B90905A6}"/>
    <cellStyle name="Normal 22 2" xfId="783" xr:uid="{833B0063-7A51-4C6F-9E04-57F114034F42}"/>
    <cellStyle name="Normal 22 2 2" xfId="1872" xr:uid="{3B590D79-422C-43C0-AC8E-C6A1245E133A}"/>
    <cellStyle name="Normal 22 3" xfId="1359" xr:uid="{2F3A7929-2438-4A1B-9F14-003948D25B0B}"/>
    <cellStyle name="Normal 23" xfId="293" xr:uid="{FB6DA8BC-B308-4847-8E86-65737C6F77E1}"/>
    <cellStyle name="Normal 24" xfId="515" xr:uid="{9773FA15-CD46-4059-A3C5-4C1E0282CC74}"/>
    <cellStyle name="Normal 24 2" xfId="1029" xr:uid="{36499E07-7AE9-4FEB-B92B-8BE5098EB494}"/>
    <cellStyle name="Normal 24 2 2" xfId="2118" xr:uid="{DB2647DE-30B3-4437-A198-23905B7046CB}"/>
    <cellStyle name="Normal 24 3" xfId="1605" xr:uid="{97E6AEB2-0ABE-48D2-B8E3-A7FCB9398684}"/>
    <cellStyle name="Normal 25" xfId="122" xr:uid="{CB344C6D-6F21-4809-9D70-6FB8F77856BB}"/>
    <cellStyle name="Normal 25 2" xfId="369" xr:uid="{FF472E16-084F-4C85-8061-6E8099215CC0}"/>
    <cellStyle name="Normal 25 2 2" xfId="883" xr:uid="{F691E877-B697-4B61-99EB-F420DD1D411C}"/>
    <cellStyle name="Normal 25 2 2 2" xfId="1972" xr:uid="{2797A1D2-E172-4632-8B4C-9623E0E064C4}"/>
    <cellStyle name="Normal 25 2 3" xfId="1459" xr:uid="{714A2677-937E-4E97-850C-A0FC9663B685}"/>
    <cellStyle name="Normal 25 3" xfId="637" xr:uid="{4BE5E965-CA81-4225-87BD-9A67CE7DA4C7}"/>
    <cellStyle name="Normal 25 3 2" xfId="1726" xr:uid="{1442FF2A-77E6-465D-B251-23DE26A29158}"/>
    <cellStyle name="Normal 25 4" xfId="1213" xr:uid="{BD4DA7B8-372C-4C2B-A065-D0DBE5ED2795}"/>
    <cellStyle name="Normal 26" xfId="535" xr:uid="{DDE7F192-2385-43A8-95E6-03858C7009A3}"/>
    <cellStyle name="Normal 26 2" xfId="1625" xr:uid="{4E8ED502-AF53-4A56-AC9D-90AAF86AF8C1}"/>
    <cellStyle name="Normal 27" xfId="556" xr:uid="{CBE6DAA7-6B48-4AF1-AAE5-978CC329E32E}"/>
    <cellStyle name="Normal 28" xfId="125" xr:uid="{4F8D81AF-B3BB-44B4-9EAA-F72825B11E4C}"/>
    <cellStyle name="Normal 28 2" xfId="372" xr:uid="{2E89C702-2642-4B8F-B1D0-C7D057B449B8}"/>
    <cellStyle name="Normal 28 2 2" xfId="886" xr:uid="{F9353ECD-DC2D-427E-BEAC-F3C4149CB7DD}"/>
    <cellStyle name="Normal 28 2 2 2" xfId="1975" xr:uid="{A53060E1-CD81-4E49-B915-31C8CCEAACE0}"/>
    <cellStyle name="Normal 28 2 3" xfId="1462" xr:uid="{7E66B50F-D06D-4D32-8CC5-4BFC9FE08C3C}"/>
    <cellStyle name="Normal 28 3" xfId="640" xr:uid="{11023088-E43B-4C0B-9FB4-6FB5FD176EEB}"/>
    <cellStyle name="Normal 28 3 2" xfId="1729" xr:uid="{73ECD202-5F0A-4C84-8FC1-48C57361AD4B}"/>
    <cellStyle name="Normal 28 4" xfId="1216" xr:uid="{ECED1644-814E-4836-BA46-FABC59CD5270}"/>
    <cellStyle name="Normal 29" xfId="186" xr:uid="{6FE422A7-52D0-4BCB-B28D-3134D87748F9}"/>
    <cellStyle name="Normal 29 2" xfId="433" xr:uid="{AF29C4F1-0431-4BAA-A86D-51B6F87DACB1}"/>
    <cellStyle name="Normal 29 2 2" xfId="947" xr:uid="{B5028716-C972-4221-9DAA-89BB0F056569}"/>
    <cellStyle name="Normal 29 2 2 2" xfId="2036" xr:uid="{202ED804-0464-4F68-A0DE-FE8D8F6AD494}"/>
    <cellStyle name="Normal 29 2 3" xfId="1523" xr:uid="{3636EC55-E469-48B3-8D7F-F7E4D17CBE30}"/>
    <cellStyle name="Normal 29 3" xfId="701" xr:uid="{1FE22036-D6F0-4245-A631-51F2A0BD6A5D}"/>
    <cellStyle name="Normal 29 3 2" xfId="1790" xr:uid="{31F75B14-0893-41D5-B785-6585B75BA25A}"/>
    <cellStyle name="Normal 29 4" xfId="1277" xr:uid="{EA0CB76C-D061-43BD-BB89-99233E1D5CDD}"/>
    <cellStyle name="Normal 3" xfId="3" xr:uid="{13FD6B32-DACB-4C14-B0D2-DF32CA921F7E}"/>
    <cellStyle name="Normal 3 2" xfId="72" xr:uid="{4A341C05-07AF-413A-8E0E-09EE0EF76985}"/>
    <cellStyle name="Normal 3 2 2" xfId="319" xr:uid="{9AB16AF6-2FFB-4D24-A31D-BBEC8C55515D}"/>
    <cellStyle name="Normal 3 2 2 2" xfId="833" xr:uid="{B469E81F-046D-490F-9004-1F9CD8B755FC}"/>
    <cellStyle name="Normal 3 2 2 2 2" xfId="1922" xr:uid="{46ED0D34-B01C-41AA-91B3-42E158A6B0FE}"/>
    <cellStyle name="Normal 3 2 2 3" xfId="1409" xr:uid="{D8E4311A-E83E-44AB-82C3-F412972DDC32}"/>
    <cellStyle name="Normal 3 2 3" xfId="587" xr:uid="{C7C3ECB4-C627-402F-9F63-D98D892C7209}"/>
    <cellStyle name="Normal 3 2 3 2" xfId="1676" xr:uid="{E994AE47-B139-4713-8961-E3A5910DB5A5}"/>
    <cellStyle name="Normal 3 2 4" xfId="1163" xr:uid="{841D8ECA-A889-4ACE-B4EA-E35109CDC354}"/>
    <cellStyle name="Normal 3 3" xfId="290" xr:uid="{7C1CAF13-BC64-4668-8468-330C6FB1C09F}"/>
    <cellStyle name="Normal 3 3 2" xfId="805" xr:uid="{462CC11D-0A81-462B-B498-A397EE639CEF}"/>
    <cellStyle name="Normal 3 3 2 2" xfId="1894" xr:uid="{49827183-EF52-4384-852D-55AD1F0BFB98}"/>
    <cellStyle name="Normal 3 3 3" xfId="1381" xr:uid="{6353D842-BD9F-46A9-9DB9-4A9158AD70EA}"/>
    <cellStyle name="Normal 3 4" xfId="559" xr:uid="{53A0A592-A619-42B2-B090-8C98E0C9E625}"/>
    <cellStyle name="Normal 3 4 2" xfId="1648" xr:uid="{9D8BE6F5-9508-4F9C-8A07-81F27417F669}"/>
    <cellStyle name="Normal 3 5" xfId="1135" xr:uid="{7A5A0EEF-44EE-4354-AC46-D770863F65A8}"/>
    <cellStyle name="Normal 30" xfId="1050" xr:uid="{94BAD903-7F28-493A-AE93-2F198B193554}"/>
    <cellStyle name="Normal 30 2" xfId="2139" xr:uid="{7DC1C7B2-0B6E-4DB8-B42D-D454E207071A}"/>
    <cellStyle name="Normal 31" xfId="1070" xr:uid="{6E3379DB-F44E-4741-B3E9-40968E4D6F45}"/>
    <cellStyle name="Normal 31 2" xfId="2159" xr:uid="{14C95E0E-ECA3-401A-AFAF-6AC9DA49E1D1}"/>
    <cellStyle name="Normal 32" xfId="227" xr:uid="{17CF38F0-A1B7-4584-942E-B35AA07B87F1}"/>
    <cellStyle name="Normal 32 2" xfId="474" xr:uid="{BF99014B-8C40-4A26-A97A-77B9C82DA733}"/>
    <cellStyle name="Normal 32 2 2" xfId="988" xr:uid="{B6B1047F-4864-4C25-A4CD-57B45B037219}"/>
    <cellStyle name="Normal 32 2 2 2" xfId="2077" xr:uid="{B86F13EB-4F67-4AD8-8DCC-CD214770E996}"/>
    <cellStyle name="Normal 32 2 3" xfId="1564" xr:uid="{FDAC3246-414A-4B9E-80AA-2ACC5AEB6CA0}"/>
    <cellStyle name="Normal 32 3" xfId="742" xr:uid="{D3B468CE-3BE7-496E-B066-7018B5AA879E}"/>
    <cellStyle name="Normal 32 3 2" xfId="1831" xr:uid="{9911BB4A-5452-4E30-A74C-4F580DA7756C}"/>
    <cellStyle name="Normal 32 4" xfId="1318" xr:uid="{4B12941A-0CE4-47D9-A872-22EE236D41CF}"/>
    <cellStyle name="Normal 33" xfId="1091" xr:uid="{60164289-D4A0-48B3-B2D2-C8B4FFB8D238}"/>
    <cellStyle name="Normal 33 2" xfId="2180" xr:uid="{9B1848CB-4A8D-4A6A-81FE-98173127C102}"/>
    <cellStyle name="Normal 34" xfId="1132" xr:uid="{04F6D9F2-7113-497C-B42D-62FA88FF56C7}"/>
    <cellStyle name="Normal 35" xfId="1049" xr:uid="{266635F7-3DC4-4429-A6B8-282AF901D667}"/>
    <cellStyle name="Normal 35 2" xfId="2138" xr:uid="{BF2A6AA8-6E2D-423D-AF64-433BBA8EEE12}"/>
    <cellStyle name="Normal 36" xfId="1112" xr:uid="{3E05FDF2-3948-479E-B49E-82B052439D11}"/>
    <cellStyle name="Normal 37" xfId="2201" xr:uid="{ADDF078A-23BE-48BC-92AE-D5A0CD0F9867}"/>
    <cellStyle name="Normal 38" xfId="2221" xr:uid="{C251ADAE-9AC8-4988-B58D-192FAB827C54}"/>
    <cellStyle name="Normal 39" xfId="2241" xr:uid="{2ED86C50-4195-465C-A89D-442D37AFA293}"/>
    <cellStyle name="Normal 4" xfId="1" xr:uid="{D6A48DFB-4CB4-4DCA-97C5-550D5D741BB3}"/>
    <cellStyle name="Normal 4 2" xfId="70" xr:uid="{B61C8A4D-1184-4C6E-AB50-D310581CF879}"/>
    <cellStyle name="Normal 4 2 2" xfId="317" xr:uid="{9999E3C6-77E1-4C10-9A2B-C52E40813F6F}"/>
    <cellStyle name="Normal 4 2 2 2" xfId="831" xr:uid="{2530D99D-452A-4C59-9145-F4793FB2B390}"/>
    <cellStyle name="Normal 4 2 2 2 2" xfId="1920" xr:uid="{B3580DC4-2E18-4581-A54E-D8ADF66F9A03}"/>
    <cellStyle name="Normal 4 2 2 3" xfId="1407" xr:uid="{45E636B1-BA8A-44B8-AF64-B09BC9D76095}"/>
    <cellStyle name="Normal 4 2 3" xfId="585" xr:uid="{2505F47F-ADC2-4BE9-86F5-F7765A9A8B40}"/>
    <cellStyle name="Normal 4 2 3 2" xfId="1674" xr:uid="{78D3E1AC-FC49-4CB1-A47A-EEA805F4AEED}"/>
    <cellStyle name="Normal 4 2 4" xfId="1161" xr:uid="{1EA917B1-F50F-4B18-84F4-93E1A1EFB473}"/>
    <cellStyle name="Normal 4 3" xfId="292" xr:uid="{61D5A6E8-45E9-4432-97CC-6B23579966E9}"/>
    <cellStyle name="Normal 4 3 2" xfId="807" xr:uid="{B9EFF440-11A2-4FD7-9936-FDDB21AA60BA}"/>
    <cellStyle name="Normal 4 3 2 2" xfId="1896" xr:uid="{01F2353F-41E0-42F8-89CD-A3C40785353A}"/>
    <cellStyle name="Normal 4 3 3" xfId="1383" xr:uid="{DC62EE91-15F4-4FC7-B152-F91D10BB9D5F}"/>
    <cellStyle name="Normal 4 4" xfId="557" xr:uid="{1E2AAB7E-A578-4C37-AD35-7947A24C95D5}"/>
    <cellStyle name="Normal 4 4 2" xfId="1646" xr:uid="{78F88FFF-FB36-440D-95B2-FA50CB2ECC4D}"/>
    <cellStyle name="Normal 4 5" xfId="1133" xr:uid="{AA219938-2CB9-4930-A6C6-E89DBDF9CDA3}"/>
    <cellStyle name="Normal 40" xfId="2261" xr:uid="{F9451AB5-8AAA-4BC0-BAF2-A2ED3D85CB25}"/>
    <cellStyle name="Normal 41" xfId="2281" xr:uid="{4E91E26F-7732-4583-9870-1F46D8577105}"/>
    <cellStyle name="Normal 42" xfId="2301" xr:uid="{9C8395C6-B013-430E-9675-76525BD15DBF}"/>
    <cellStyle name="Normal 43" xfId="2321" xr:uid="{6E312676-84EB-4E4E-B51F-E948B2F11E1F}"/>
    <cellStyle name="Normal 44" xfId="2341" xr:uid="{4014E4DD-A21F-48C9-8E60-450B010532B4}"/>
    <cellStyle name="Normal 45" xfId="2361" xr:uid="{250406B3-7FEA-4326-A997-3CBA6EC84B9D}"/>
    <cellStyle name="Normal 46" xfId="2381" xr:uid="{F96DAF88-C501-432A-B899-4F8760604A4A}"/>
    <cellStyle name="Normal 47" xfId="2402" xr:uid="{4BC20C58-0A5A-463A-B9ED-692281E91366}"/>
    <cellStyle name="Normal 48" xfId="2422" xr:uid="{E832852B-1D09-413F-9FB8-5FB5017B377E}"/>
    <cellStyle name="Normal 49" xfId="2442" xr:uid="{4BBD651F-A958-4DC4-A52D-2ABDA297C433}"/>
    <cellStyle name="Normal 5" xfId="46" xr:uid="{8397E8C3-9E4A-4320-8EA1-16475B0545A6}"/>
    <cellStyle name="Normal 5 2" xfId="75" xr:uid="{5E08423C-7E79-45F7-A58D-ABFBAD5B7681}"/>
    <cellStyle name="Normal 5 2 2" xfId="322" xr:uid="{04E1B0AD-BBA0-47F6-A74B-B52E5A867A60}"/>
    <cellStyle name="Normal 5 2 2 2" xfId="836" xr:uid="{FE2283A4-1C1B-416E-9E53-D7319475D997}"/>
    <cellStyle name="Normal 5 2 2 2 2" xfId="1925" xr:uid="{3114C494-BC81-4023-8E89-677C1BB561DB}"/>
    <cellStyle name="Normal 5 2 2 3" xfId="1412" xr:uid="{89D912F3-231E-4970-BD7F-734FA9935F2E}"/>
    <cellStyle name="Normal 5 2 3" xfId="590" xr:uid="{C3717009-D83A-46E2-9B14-400AFFB858B2}"/>
    <cellStyle name="Normal 5 2 3 2" xfId="1679" xr:uid="{9C056E3B-632D-4ECB-BC05-04B9964B5D33}"/>
    <cellStyle name="Normal 5 2 4" xfId="1166" xr:uid="{FBC91CDD-62F7-453D-91F8-2A17B700B7D6}"/>
    <cellStyle name="Normal 5 3" xfId="294" xr:uid="{61A2AF9B-CA57-4B56-B6AD-60880D07F5D6}"/>
    <cellStyle name="Normal 5 3 2" xfId="808" xr:uid="{4CC740C6-8CE1-4091-8CFC-D18B8F2BA329}"/>
    <cellStyle name="Normal 5 3 2 2" xfId="1897" xr:uid="{B80D2EAB-07DE-4E27-839F-AABBDE5A3D4F}"/>
    <cellStyle name="Normal 5 3 3" xfId="1384" xr:uid="{72EF63C7-F4B5-4FA8-B90F-BFE9F4657D93}"/>
    <cellStyle name="Normal 5 4" xfId="562" xr:uid="{43E10C3C-05DC-4869-BC6D-204DA9B8CB4F}"/>
    <cellStyle name="Normal 5 4 2" xfId="1651" xr:uid="{75E21F60-F986-4F08-A39D-D17CD9DB5703}"/>
    <cellStyle name="Normal 5 5" xfId="1138" xr:uid="{8903B79A-C012-4F05-878A-625F15FF8FF7}"/>
    <cellStyle name="Normal 50" xfId="2462" xr:uid="{0CBF27EA-5F04-455D-AD7E-B3A70DFA2D39}"/>
    <cellStyle name="Normal 51" xfId="2482" xr:uid="{1F2BF281-0AFB-4F45-AF7C-D882E218D620}"/>
    <cellStyle name="Normal 52" xfId="2502" xr:uid="{8EFDD1A9-31AA-44AF-8B77-00A5EFE9B5CC}"/>
    <cellStyle name="Normal 53" xfId="2522" xr:uid="{8C99777A-BF95-41BF-B646-345567E58A6B}"/>
    <cellStyle name="Normal 54" xfId="2542" xr:uid="{C644855B-B5DE-4AFA-9CCD-28696F24004D}"/>
    <cellStyle name="Normal 55" xfId="2562" xr:uid="{0639A92A-EAFC-4359-B083-411CEA9390FC}"/>
    <cellStyle name="Normal 6" xfId="4" xr:uid="{15E47645-6C63-4B3D-988D-72A5AA2BF17F}"/>
    <cellStyle name="Normal 6 2" xfId="73" xr:uid="{3CE6B6E3-0D81-492B-A5AA-9349C180238F}"/>
    <cellStyle name="Normal 6 2 2" xfId="320" xr:uid="{7E273A4E-C55F-499E-A7FF-03BF7E87D4B8}"/>
    <cellStyle name="Normal 6 2 2 2" xfId="834" xr:uid="{6D258DC5-10E6-42D2-8796-6B21FD2C4669}"/>
    <cellStyle name="Normal 6 2 2 2 2" xfId="1923" xr:uid="{A8BCB1FA-BCDF-4C0F-9D12-3FCCB089C5AD}"/>
    <cellStyle name="Normal 6 2 2 3" xfId="1410" xr:uid="{D5EF3C1D-B70F-40A5-9CF5-DA88A326CFF3}"/>
    <cellStyle name="Normal 6 2 3" xfId="588" xr:uid="{EE8E779B-5B3E-471D-B518-F2833C9C63B8}"/>
    <cellStyle name="Normal 6 2 3 2" xfId="1677" xr:uid="{6B128E82-605D-43E9-A399-CD08E381FABD}"/>
    <cellStyle name="Normal 6 2 4" xfId="1164" xr:uid="{8B242815-0832-4A06-9E3B-B9209879770D}"/>
    <cellStyle name="Normal 6 3" xfId="289" xr:uid="{231B7D3B-1743-4AA7-9AE2-2A9A5218C924}"/>
    <cellStyle name="Normal 6 3 2" xfId="804" xr:uid="{571CF140-D301-4FDE-8190-2BCDEA8F6297}"/>
    <cellStyle name="Normal 6 3 2 2" xfId="1893" xr:uid="{922612A7-C907-41BC-8F20-8961B707CFF6}"/>
    <cellStyle name="Normal 6 3 3" xfId="1380" xr:uid="{62B54425-5470-4573-976E-A72D317309F6}"/>
    <cellStyle name="Normal 6 4" xfId="560" xr:uid="{DF2AD0BA-6B42-45AD-A7DB-8B4534B45349}"/>
    <cellStyle name="Normal 6 4 2" xfId="1649" xr:uid="{E91EAEB2-CB32-4213-B258-53E476CC041A}"/>
    <cellStyle name="Normal 6 5" xfId="1136" xr:uid="{4AD069C1-9499-416D-B3CF-72FCF0A978BA}"/>
    <cellStyle name="Normal 68" xfId="124" xr:uid="{27CE1F24-3931-4CB3-B080-BEB0E72324AD}"/>
    <cellStyle name="Normal 68 2" xfId="371" xr:uid="{90D35326-C682-4C17-9B9C-4137CD282BFB}"/>
    <cellStyle name="Normal 68 2 2" xfId="885" xr:uid="{38BCA72A-2B84-4DFD-B9BC-F8A52BC69534}"/>
    <cellStyle name="Normal 68 2 2 2" xfId="1974" xr:uid="{AC504B4C-9C32-41FB-AA93-C57AADD93261}"/>
    <cellStyle name="Normal 68 2 3" xfId="1461" xr:uid="{E3C35390-723B-4932-AC5F-C7BAF7171F9C}"/>
    <cellStyle name="Normal 68 3" xfId="639" xr:uid="{20B51536-1438-4593-82E7-65BB55976A24}"/>
    <cellStyle name="Normal 68 3 2" xfId="1728" xr:uid="{8BC3A1A2-50EA-413C-8FC7-B672D58C42C6}"/>
    <cellStyle name="Normal 68 4" xfId="1215" xr:uid="{6AFFA0F1-CE2C-464D-B500-586126B36417}"/>
    <cellStyle name="Normal 7" xfId="49" xr:uid="{ADF2BF39-CB38-4CDB-AAB5-93E247675A8A}"/>
    <cellStyle name="Normal 7 2" xfId="297" xr:uid="{39D1A727-9CBF-457C-832F-B6A8AC78E87C}"/>
    <cellStyle name="Normal 7 2 2" xfId="811" xr:uid="{C8244350-213A-4552-9A39-E4F53D50FFEC}"/>
    <cellStyle name="Normal 7 2 2 2" xfId="1900" xr:uid="{F3FDBFF2-11BF-4EC0-ACE0-AD0CCA61EB95}"/>
    <cellStyle name="Normal 7 2 3" xfId="1387" xr:uid="{B39C6398-7E9F-4FB6-B8AE-08DF15A9160A}"/>
    <cellStyle name="Normal 7 3" xfId="565" xr:uid="{120D1AA2-9FD4-4FE3-9898-184CEAB7F5AA}"/>
    <cellStyle name="Normal 7 3 2" xfId="1654" xr:uid="{4B802FB6-96E4-4177-96E3-F16F4691C57F}"/>
    <cellStyle name="Normal 7 4" xfId="1141" xr:uid="{3781BE2F-C61D-4F5E-B6E3-0A23C9D56FCF}"/>
    <cellStyle name="Normal 8" xfId="69" xr:uid="{D0FE442B-74B5-4391-B15F-76FD4270858E}"/>
    <cellStyle name="Normal 9" xfId="78" xr:uid="{D5AE4191-FCC1-4665-B822-1DC50A965626}"/>
    <cellStyle name="Normal 9 2" xfId="325" xr:uid="{1649BC9F-AC82-4191-BBEF-4E7FD2FE4F86}"/>
    <cellStyle name="Normal 9 2 2" xfId="839" xr:uid="{64E06658-B077-4E94-87A1-1A7D70A004C8}"/>
    <cellStyle name="Normal 9 2 2 2" xfId="1928" xr:uid="{7798A45A-BAC9-4BB8-AF60-A5CCD7FD0EF8}"/>
    <cellStyle name="Normal 9 2 3" xfId="1415" xr:uid="{E00C2E1C-0028-4D95-B975-26B64846A485}"/>
    <cellStyle name="Normal 9 3" xfId="593" xr:uid="{F16C209D-2B89-483F-B343-0AA4E8A9AA1D}"/>
    <cellStyle name="Normal 9 3 2" xfId="1682" xr:uid="{8BF1B07E-B707-4E83-936E-06BE0166278D}"/>
    <cellStyle name="Normal 9 4" xfId="1169" xr:uid="{1B9385A0-0B08-435A-8ACF-F6B0A5808D9C}"/>
    <cellStyle name="Not 10" xfId="208" xr:uid="{F2151C84-518E-49BE-BD4C-431F63FCCA67}"/>
    <cellStyle name="Not 10 2" xfId="455" xr:uid="{A349A795-98BF-4B6D-8E0B-432602B281FB}"/>
    <cellStyle name="Not 10 2 2" xfId="969" xr:uid="{5AE94C6B-C485-4DB8-AE06-C9465D10C5DE}"/>
    <cellStyle name="Not 10 2 2 2" xfId="2058" xr:uid="{A7BDFC2F-E54E-4EDE-AF76-B810730E49B6}"/>
    <cellStyle name="Not 10 2 3" xfId="1545" xr:uid="{FA263786-E5FB-4A07-9DAB-9FB666BDDA0A}"/>
    <cellStyle name="Not 10 3" xfId="723" xr:uid="{A8E24C06-D497-4255-A02B-848F7C8C8714}"/>
    <cellStyle name="Not 10 3 2" xfId="1812" xr:uid="{CCFAC066-AC6C-444B-AEAE-BEFD77B79E9B}"/>
    <cellStyle name="Not 10 4" xfId="1299" xr:uid="{F19AAAAE-5218-4F9D-BA3D-7672B991E1EC}"/>
    <cellStyle name="Not 11" xfId="229" xr:uid="{8279B15C-DC8A-47C9-A692-FE5344C386B0}"/>
    <cellStyle name="Not 11 2" xfId="476" xr:uid="{1CF841B8-E4C5-4553-ACB1-9613B0089B05}"/>
    <cellStyle name="Not 11 2 2" xfId="990" xr:uid="{A910CF63-4BBA-40CB-97BE-EF6D4307E4A2}"/>
    <cellStyle name="Not 11 2 2 2" xfId="2079" xr:uid="{91F48E69-A331-4DA3-96B5-1C6C44ACF6A5}"/>
    <cellStyle name="Not 11 2 3" xfId="1566" xr:uid="{669EFC05-5F36-4B77-A217-C903AA498DD1}"/>
    <cellStyle name="Not 11 3" xfId="744" xr:uid="{DA7EC526-7458-4FC0-A780-41DFCC1CAD7B}"/>
    <cellStyle name="Not 11 3 2" xfId="1833" xr:uid="{1D2E9917-4A16-4CF6-9323-BC56A2C13EAD}"/>
    <cellStyle name="Not 11 4" xfId="1320" xr:uid="{44B39B8E-0C08-4512-860E-1C5E4AE68EB0}"/>
    <cellStyle name="Not 12" xfId="249" xr:uid="{1DBFB550-3675-4FAA-B447-F1846A6A61B9}"/>
    <cellStyle name="Not 12 2" xfId="496" xr:uid="{CE2A1263-CD8D-42C9-A0F2-FCDD6C3A1324}"/>
    <cellStyle name="Not 12 2 2" xfId="1010" xr:uid="{7E13284C-0E57-4C89-BB2B-8D3D91A2500C}"/>
    <cellStyle name="Not 12 2 2 2" xfId="2099" xr:uid="{CD958194-35E9-460B-8F30-2AC974A67480}"/>
    <cellStyle name="Not 12 2 3" xfId="1586" xr:uid="{51843E8B-7ED8-41A6-877D-DF4DA54CC044}"/>
    <cellStyle name="Not 12 3" xfId="764" xr:uid="{E87D82D5-BE6A-4273-B13C-80C0D96D210F}"/>
    <cellStyle name="Not 12 3 2" xfId="1853" xr:uid="{E03D589D-4686-411C-BFA9-1EE603FA6EB3}"/>
    <cellStyle name="Not 12 4" xfId="1340" xr:uid="{833CECA5-8E19-44BA-ABC5-6BE4C805B10C}"/>
    <cellStyle name="Not 13" xfId="269" xr:uid="{99918292-1487-4B47-BD14-DE136AC8C159}"/>
    <cellStyle name="Not 13 2" xfId="784" xr:uid="{B61E355E-1B85-4103-BD97-1A51C8C47526}"/>
    <cellStyle name="Not 13 2 2" xfId="1873" xr:uid="{59030FA1-C40C-422D-BCB9-B3B53F8DA9AA}"/>
    <cellStyle name="Not 13 3" xfId="1360" xr:uid="{3F92E87C-16AB-49F7-9BC5-2B453FAD736A}"/>
    <cellStyle name="Not 14" xfId="516" xr:uid="{97E06797-D3A4-4A7A-A645-EE59FB66D25D}"/>
    <cellStyle name="Not 14 2" xfId="1030" xr:uid="{515D95DB-B80E-4A06-9F28-F166AB263710}"/>
    <cellStyle name="Not 14 2 2" xfId="2119" xr:uid="{B9924F96-7950-437A-AA85-BCC15DE999F0}"/>
    <cellStyle name="Not 14 3" xfId="1606" xr:uid="{5DB9AC22-2D13-4AA0-8FF6-1D66CCB40CE5}"/>
    <cellStyle name="Not 15" xfId="537" xr:uid="{441BFEE0-71CD-4A8E-830A-9D3257436B86}"/>
    <cellStyle name="Not 15 2" xfId="1627" xr:uid="{D7FDB62D-262C-41E4-9EDE-8BA0DF3FA050}"/>
    <cellStyle name="Not 16" xfId="1051" xr:uid="{04CBB9DD-6DB9-49DD-93D2-A74DD63B7CA4}"/>
    <cellStyle name="Not 16 2" xfId="2140" xr:uid="{05E5416A-28DC-4A19-BD01-69751E79B1E1}"/>
    <cellStyle name="Not 17" xfId="1072" xr:uid="{98992A35-856D-4A99-AFAD-C36E198ED4A6}"/>
    <cellStyle name="Not 17 2" xfId="2161" xr:uid="{B51B94C5-8847-4640-855E-9E2A523D4D7F}"/>
    <cellStyle name="Not 18" xfId="1093" xr:uid="{7D1D6FE3-8013-4BA8-B2AA-143F205C0FD9}"/>
    <cellStyle name="Not 18 2" xfId="2182" xr:uid="{DFC8CE52-D6EA-4BC3-BCFB-8E2117583083}"/>
    <cellStyle name="Not 19" xfId="1113" xr:uid="{3E9BEF91-0E02-437A-907D-B39857DFFEE6}"/>
    <cellStyle name="Not 2" xfId="48" xr:uid="{3FB83690-7F30-4F6F-981B-A1FD4A457F64}"/>
    <cellStyle name="Not 2 2" xfId="77" xr:uid="{7FDD683D-4803-4B2D-BE62-2410111A6CA5}"/>
    <cellStyle name="Not 2 2 2" xfId="324" xr:uid="{BDD2B018-DF43-4643-AD88-0454D5BA7199}"/>
    <cellStyle name="Not 2 2 2 2" xfId="838" xr:uid="{04973D00-95F0-4E1F-A2D6-9AE411209FA5}"/>
    <cellStyle name="Not 2 2 2 2 2" xfId="1927" xr:uid="{E1867C0F-2BE7-4127-B343-8D872874838D}"/>
    <cellStyle name="Not 2 2 2 3" xfId="1414" xr:uid="{5D11D8B5-5647-47F9-83BA-E4350AD702C1}"/>
    <cellStyle name="Not 2 2 3" xfId="592" xr:uid="{834F5E10-96D7-454C-BEBD-40D96AD4EAF6}"/>
    <cellStyle name="Not 2 2 3 2" xfId="1681" xr:uid="{DF2D2C9B-A153-4511-B743-6E2F23C37255}"/>
    <cellStyle name="Not 2 2 4" xfId="1168" xr:uid="{59EEF884-4AAF-4227-AB74-1F1FB6FAB8E1}"/>
    <cellStyle name="Not 2 3" xfId="296" xr:uid="{57ECA6E4-7974-4344-8C65-06A9B22B746D}"/>
    <cellStyle name="Not 2 3 2" xfId="810" xr:uid="{5FE3851F-22C3-4F82-B085-FF26EE8A2D60}"/>
    <cellStyle name="Not 2 3 2 2" xfId="1899" xr:uid="{D860288B-CB4E-4FA2-BE1A-216EEA9D938C}"/>
    <cellStyle name="Not 2 3 3" xfId="1386" xr:uid="{F9BB4ADF-E69C-4AF5-9A56-22C09F9A34BB}"/>
    <cellStyle name="Not 2 4" xfId="564" xr:uid="{7BFABF23-F8EF-4B00-B1EE-B14C7B5376BA}"/>
    <cellStyle name="Not 2 4 2" xfId="1653" xr:uid="{C9F30EB9-5CA8-47F3-92BB-1350F5DCE3C4}"/>
    <cellStyle name="Not 2 5" xfId="1140" xr:uid="{83378491-5CB0-44CB-82EF-79ACF51B3210}"/>
    <cellStyle name="Not 20" xfId="2202" xr:uid="{3CFAE243-F570-4F38-9A2C-02A1F1FD63C9}"/>
    <cellStyle name="Not 21" xfId="2222" xr:uid="{B2ECE689-BA52-47D8-A807-0168CC8A661C}"/>
    <cellStyle name="Not 22" xfId="2242" xr:uid="{4BAC1FDC-4071-4FCF-844A-C666914C6506}"/>
    <cellStyle name="Not 23" xfId="2262" xr:uid="{051E8536-E87F-462E-B291-22FB3D580BAB}"/>
    <cellStyle name="Not 24" xfId="2282" xr:uid="{1B258941-DDA9-424E-ACAA-22AC885A5AA8}"/>
    <cellStyle name="Not 25" xfId="2302" xr:uid="{6BE14E93-BAE0-4870-8482-B06AA2A74057}"/>
    <cellStyle name="Not 26" xfId="2322" xr:uid="{5D194716-93F7-4E83-9123-4081CF2594FE}"/>
    <cellStyle name="Not 27" xfId="2342" xr:uid="{1BA6123C-240C-4362-A402-A45D66B45A59}"/>
    <cellStyle name="Not 28" xfId="2362" xr:uid="{9D20182B-51EA-468A-9964-682AAF3F37FF}"/>
    <cellStyle name="Not 29" xfId="2382" xr:uid="{A7E0E23B-047C-41C2-9F4A-D276B451C482}"/>
    <cellStyle name="Not 3" xfId="50" xr:uid="{23EDBE65-6ED0-477D-8673-D53C3B1FABDF}"/>
    <cellStyle name="Not 3 2" xfId="298" xr:uid="{73CDDE9A-A318-46AB-8576-302F91FE95DF}"/>
    <cellStyle name="Not 3 2 2" xfId="812" xr:uid="{0D290B50-3510-4D19-A6C5-FD60722D3E41}"/>
    <cellStyle name="Not 3 2 2 2" xfId="1901" xr:uid="{0ABA3B8C-DD8F-4826-B1F0-619DFE15C18B}"/>
    <cellStyle name="Not 3 2 3" xfId="1388" xr:uid="{0D357352-BEB3-4DF1-A898-BC24B7D0D8A0}"/>
    <cellStyle name="Not 3 3" xfId="566" xr:uid="{19F22092-AC6A-484D-B756-956F36C8A2C1}"/>
    <cellStyle name="Not 3 3 2" xfId="1655" xr:uid="{C6158387-A5EC-4110-9984-AB9E982F65AE}"/>
    <cellStyle name="Not 3 4" xfId="1142" xr:uid="{4679C0FB-24A2-4FAA-BD54-76F613094FC8}"/>
    <cellStyle name="Not 30" xfId="2403" xr:uid="{D50846D0-8969-46ED-93BB-E933201C1D59}"/>
    <cellStyle name="Not 31" xfId="2423" xr:uid="{B0DC4D72-B138-4809-934E-00BAD384C540}"/>
    <cellStyle name="Not 32" xfId="2443" xr:uid="{DF95EF7B-2071-45DD-89A0-2016690D35EC}"/>
    <cellStyle name="Not 33" xfId="2463" xr:uid="{6E00FBB5-EDE7-4C32-8669-BA094C9DA678}"/>
    <cellStyle name="Not 34" xfId="2483" xr:uid="{B2D43D5D-1DBB-482F-A7DB-AF3C8B25B04A}"/>
    <cellStyle name="Not 35" xfId="2503" xr:uid="{3E1B2A32-AD04-4B8F-BFD9-B1543ED66B76}"/>
    <cellStyle name="Not 36" xfId="2523" xr:uid="{6E8F5D81-731F-4BE4-97EE-9E8A14EECB17}"/>
    <cellStyle name="Not 37" xfId="2543" xr:uid="{2825A986-4478-4751-8873-126E83AA7C06}"/>
    <cellStyle name="Not 38" xfId="2563" xr:uid="{F6E6E737-1C3C-4177-A9D8-380A70523E6B}"/>
    <cellStyle name="Not 4" xfId="79" xr:uid="{C47E1942-AF01-4AD0-8E3D-893ECE53D5CD}"/>
    <cellStyle name="Not 4 2" xfId="326" xr:uid="{0C61EC73-B038-4334-945C-685F680A292F}"/>
    <cellStyle name="Not 4 2 2" xfId="840" xr:uid="{666A5E54-EAEB-4E66-AA62-A9C8B6773C66}"/>
    <cellStyle name="Not 4 2 2 2" xfId="1929" xr:uid="{3EA23B09-49D4-4B59-AF0A-CA86DC121F63}"/>
    <cellStyle name="Not 4 2 3" xfId="1416" xr:uid="{463E2A9D-DB33-41A2-85C7-C240FC650DA4}"/>
    <cellStyle name="Not 4 3" xfId="594" xr:uid="{E95224FA-2DCA-4B5C-9F7E-87868E2714B4}"/>
    <cellStyle name="Not 4 3 2" xfId="1683" xr:uid="{375851C5-A615-44BB-A527-DE908B5008B1}"/>
    <cellStyle name="Not 4 4" xfId="1170" xr:uid="{176FF22F-6066-4315-A351-645897948340}"/>
    <cellStyle name="Not 5" xfId="101" xr:uid="{98071FC3-7F56-47EF-85A4-909C376C0A8F}"/>
    <cellStyle name="Not 5 2" xfId="348" xr:uid="{3F04D82B-6ABE-459F-B54E-F9A91E72055C}"/>
    <cellStyle name="Not 5 2 2" xfId="862" xr:uid="{B1EBC2D8-D222-4151-9C89-BAD4D99D2347}"/>
    <cellStyle name="Not 5 2 2 2" xfId="1951" xr:uid="{C3842B91-ECC3-4A7C-856D-C24C949E8BBB}"/>
    <cellStyle name="Not 5 2 3" xfId="1438" xr:uid="{7A3090B8-89CA-4859-B751-38FADFAE883C}"/>
    <cellStyle name="Not 5 3" xfId="616" xr:uid="{C38BFEA2-4595-494D-8B4F-014D3F7FFD56}"/>
    <cellStyle name="Not 5 3 2" xfId="1705" xr:uid="{C11117CD-4CAD-477B-B87E-4739D9CFF565}"/>
    <cellStyle name="Not 5 4" xfId="1192" xr:uid="{33E70E4C-9DD0-4F04-8466-A70DE5DF7AD7}"/>
    <cellStyle name="Not 6" xfId="127" xr:uid="{B7C554CA-F94B-4085-8853-77D946F0C484}"/>
    <cellStyle name="Not 6 2" xfId="374" xr:uid="{368139C3-8CD5-4F5D-8A6E-DA2BC3245805}"/>
    <cellStyle name="Not 6 2 2" xfId="888" xr:uid="{E827FF6A-9BD3-4B2F-B8DE-2D44A04EFFB0}"/>
    <cellStyle name="Not 6 2 2 2" xfId="1977" xr:uid="{B13A32EB-DDF1-43A1-9C51-F4070E8D412D}"/>
    <cellStyle name="Not 6 2 3" xfId="1464" xr:uid="{1DAF20FD-5865-4DF3-ABE9-4EBF18F5BFF0}"/>
    <cellStyle name="Not 6 3" xfId="642" xr:uid="{1267E644-3417-439F-9825-08EA66BD4E52}"/>
    <cellStyle name="Not 6 3 2" xfId="1731" xr:uid="{0F530864-97DB-4AE0-8783-457DFA7E8898}"/>
    <cellStyle name="Not 6 4" xfId="1218" xr:uid="{0AC9176A-5B08-4306-999C-197620F91031}"/>
    <cellStyle name="Not 7" xfId="147" xr:uid="{1C35FC08-4357-455E-8880-FCC27506A7E0}"/>
    <cellStyle name="Not 7 2" xfId="394" xr:uid="{B83998C7-D3B7-480C-AD11-60DC06668791}"/>
    <cellStyle name="Not 7 2 2" xfId="908" xr:uid="{8910F988-1D0C-4E5C-987F-3EAE3013FE27}"/>
    <cellStyle name="Not 7 2 2 2" xfId="1997" xr:uid="{297786E6-B5C0-4871-8BBC-B3D44CBF44C1}"/>
    <cellStyle name="Not 7 2 3" xfId="1484" xr:uid="{1ACAC57C-CFB7-47FF-A7B0-D06CAE96FBDD}"/>
    <cellStyle name="Not 7 3" xfId="662" xr:uid="{30EA8696-4259-48A1-B752-41AA65D7344E}"/>
    <cellStyle name="Not 7 3 2" xfId="1751" xr:uid="{84FC0DEC-A266-436E-87DA-C73AE4BB729C}"/>
    <cellStyle name="Not 7 4" xfId="1238" xr:uid="{F7663205-051B-4FDA-BCCA-AABBFF3730BB}"/>
    <cellStyle name="Not 8" xfId="167" xr:uid="{51123D9D-3A23-4973-9199-F2FA6D86A562}"/>
    <cellStyle name="Not 8 2" xfId="414" xr:uid="{F1F3E5C8-A8C7-44C3-988F-310EB461E065}"/>
    <cellStyle name="Not 8 2 2" xfId="928" xr:uid="{B7A6D744-9FFD-4809-889F-F88EA4A70002}"/>
    <cellStyle name="Not 8 2 2 2" xfId="2017" xr:uid="{45E8ECDD-0EBE-409A-ACB0-79D23748D39B}"/>
    <cellStyle name="Not 8 2 3" xfId="1504" xr:uid="{85F76904-447F-47B4-8410-4B03CE68A653}"/>
    <cellStyle name="Not 8 3" xfId="682" xr:uid="{B75E06A8-C5D7-4FE0-A604-CF5C38354806}"/>
    <cellStyle name="Not 8 3 2" xfId="1771" xr:uid="{3AFE04D2-E949-4BC9-82E3-BC14DAD704D3}"/>
    <cellStyle name="Not 8 4" xfId="1258" xr:uid="{A582FF59-6038-47CB-B525-91C9DBCA35E1}"/>
    <cellStyle name="Not 9" xfId="188" xr:uid="{08C1FD0B-6CA7-437D-9B90-91066B0DFD30}"/>
    <cellStyle name="Not 9 2" xfId="435" xr:uid="{2AF4E363-1A4B-4B84-B70D-61C9F4A72287}"/>
    <cellStyle name="Not 9 2 2" xfId="949" xr:uid="{23658336-59BB-4D80-8636-32A8FEF7A291}"/>
    <cellStyle name="Not 9 2 2 2" xfId="2038" xr:uid="{CE7E6F1D-0ADF-464C-BEE9-520FB8E7B92A}"/>
    <cellStyle name="Not 9 2 3" xfId="1525" xr:uid="{DDA2E872-1AA1-40D7-90C9-45267306566C}"/>
    <cellStyle name="Not 9 3" xfId="703" xr:uid="{19F41F43-F018-4EBA-8E0E-113437CD0A62}"/>
    <cellStyle name="Not 9 3 2" xfId="1792" xr:uid="{41A4E18A-58CF-40C9-9A7A-CB1297BDC49E}"/>
    <cellStyle name="Not 9 4" xfId="1279" xr:uid="{3C50A20C-8A44-4720-88F0-4C1EA780B799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2 2 2" xfId="123" xr:uid="{532D6662-1E5D-4E97-945D-76EB1F69720E}"/>
    <cellStyle name="Virgül 2 2 2 2" xfId="370" xr:uid="{E9DDDB26-E481-4CCA-B5A4-E25D4E0452D4}"/>
    <cellStyle name="Virgül 2 2 2 2 2" xfId="884" xr:uid="{E75FF4BA-AA88-4989-A533-A72332B4C2AA}"/>
    <cellStyle name="Virgül 2 2 2 2 2 2" xfId="1973" xr:uid="{C7A9AD7E-661C-42B3-97C5-69056FF14C2C}"/>
    <cellStyle name="Virgül 2 2 2 2 3" xfId="1460" xr:uid="{7DF1F51D-F7F4-40DF-B8AD-567C599BAE5C}"/>
    <cellStyle name="Virgül 2 2 2 3" xfId="638" xr:uid="{EFE6F0CF-EFD6-4B19-96BB-80FCF339E198}"/>
    <cellStyle name="Virgül 2 2 2 3 2" xfId="1727" xr:uid="{66FE1E9C-F4BB-4B95-B290-3293D848D413}"/>
    <cellStyle name="Virgül 2 2 2 4" xfId="1214" xr:uid="{63512CE8-B6DE-4D42-B05F-D315F4236A9B}"/>
    <cellStyle name="Virgül 2 2 3" xfId="323" xr:uid="{3B5CFB0E-DD12-470B-B02F-760E12325F88}"/>
    <cellStyle name="Virgül 2 2 3 2" xfId="837" xr:uid="{7D73F600-F707-41D9-BBFF-3D99A2EB0DD3}"/>
    <cellStyle name="Virgül 2 2 3 2 2" xfId="1926" xr:uid="{D26E9F31-76FE-4305-A0D7-0DFF94E9C019}"/>
    <cellStyle name="Virgül 2 2 3 3" xfId="1413" xr:uid="{489A0D9B-182E-4857-BDEA-819BC62B24EC}"/>
    <cellStyle name="Virgül 2 2 4" xfId="591" xr:uid="{F82EE294-FAD3-4C6C-8540-06080F7A855D}"/>
    <cellStyle name="Virgül 2 2 4 2" xfId="1680" xr:uid="{380E7694-A7F9-4BC0-8E6D-8F78FE875910}"/>
    <cellStyle name="Virgül 2 2 5" xfId="1167" xr:uid="{DACE3327-152F-42DE-80EB-50ADFF5E2CF0}"/>
    <cellStyle name="Virgül 2 3" xfId="295" xr:uid="{50573401-1DC3-40E6-B365-0863486200DC}"/>
    <cellStyle name="Virgül 2 3 2" xfId="809" xr:uid="{082B23F3-FC45-45D2-A9BD-00B25E94B664}"/>
    <cellStyle name="Virgül 2 3 2 2" xfId="1898" xr:uid="{0B2BF000-48A0-4015-BD92-4B836F25014F}"/>
    <cellStyle name="Virgül 2 3 3" xfId="1385" xr:uid="{DB1BA7F3-DB15-495C-B5CB-07C5D31EE78E}"/>
    <cellStyle name="Virgül 2 4" xfId="563" xr:uid="{1E903516-A34C-47F2-ABFF-70232FFD1454}"/>
    <cellStyle name="Virgül 2 4 2" xfId="1652" xr:uid="{8C356142-DA2B-46BF-B499-1AB680568890}"/>
    <cellStyle name="Virgül 2 5" xfId="1139" xr:uid="{CDA341C3-9487-45E0-B9D4-B4A4A22DF414}"/>
    <cellStyle name="Virgül 3" xfId="74" xr:uid="{80252424-A5D8-4C83-B98B-6ECD76BC7CD9}"/>
    <cellStyle name="Virgül 3 2" xfId="321" xr:uid="{93DD714B-0582-41D7-AA02-A5B7345C77C6}"/>
    <cellStyle name="Virgül 3 2 2" xfId="835" xr:uid="{205A5708-C8E6-43E3-9EB2-6705764A8283}"/>
    <cellStyle name="Virgül 3 2 2 2" xfId="1924" xr:uid="{B94C52AA-D49E-4BF5-B7E7-CABC03AABCCC}"/>
    <cellStyle name="Virgül 3 2 3" xfId="1411" xr:uid="{0EF815B0-2C50-40AE-844D-D5C49C8932C3}"/>
    <cellStyle name="Virgül 3 3" xfId="589" xr:uid="{E29A13F2-9EDC-4F65-A8B1-201CF7CBF681}"/>
    <cellStyle name="Virgül 3 3 2" xfId="1678" xr:uid="{C9EB27E1-759A-42C0-A98A-A3F498D5777F}"/>
    <cellStyle name="Virgül 3 4" xfId="1165" xr:uid="{FF1F3825-E540-4579-AA66-2967AC199D2C}"/>
    <cellStyle name="Virgül 4" xfId="288" xr:uid="{90073797-BBE7-4E06-9F34-C9D07AC9F64C}"/>
    <cellStyle name="Virgül 4 2" xfId="803" xr:uid="{07EB91E7-E73A-4C0C-885C-9664E49AA55F}"/>
    <cellStyle name="Virgül 4 2 2" xfId="1892" xr:uid="{FDD3427D-123F-4890-9833-88B9ED63D401}"/>
    <cellStyle name="Virgül 4 3" xfId="1379" xr:uid="{D0B91E16-4C9D-441D-B23F-6141EC42787B}"/>
    <cellStyle name="Virgül 5" xfId="536" xr:uid="{48C87548-65F1-4C2F-94C2-3415BF41A8DA}"/>
    <cellStyle name="Virgül 5 2" xfId="1626" xr:uid="{2C99CFB1-3BF9-4F93-92FF-D6273A5F5484}"/>
    <cellStyle name="Virgül 6" xfId="561" xr:uid="{F272B08B-981F-478C-90F3-2F4AB7F04C5C}"/>
    <cellStyle name="Virgül 6 2" xfId="1650" xr:uid="{490C5945-C708-48D8-9CFD-022F9F4DF37E}"/>
    <cellStyle name="Virgül 7" xfId="1071" xr:uid="{9CC9F83C-E0D3-4454-BB3A-D50AD937A7E8}"/>
    <cellStyle name="Virgül 7 2" xfId="2160" xr:uid="{147A0178-05AB-468C-B355-682272F5F74E}"/>
    <cellStyle name="Virgül 8" xfId="1092" xr:uid="{700A81EB-C185-44E1-915F-25C4BAD19FA3}"/>
    <cellStyle name="Virgül 8 2" xfId="2181" xr:uid="{D2257F6A-88DD-42A0-BE39-DE8C5A3CBAAA}"/>
    <cellStyle name="Virgül 9" xfId="1137" xr:uid="{FBE29BE0-C7BF-461C-889B-E38E74840403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E7E0-4866-4AF9-92CC-FC489A125457}">
  <dimension ref="B1:AC58"/>
  <sheetViews>
    <sheetView zoomScale="85" zoomScaleNormal="85" workbookViewId="0">
      <selection activeCell="L16" sqref="L16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12" t="s">
        <v>44</v>
      </c>
      <c r="C2" s="313"/>
      <c r="D2" s="313"/>
      <c r="E2" s="313"/>
      <c r="F2" s="313"/>
      <c r="G2" s="313"/>
      <c r="H2" s="313"/>
      <c r="I2" s="313"/>
      <c r="J2" s="314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45536</v>
      </c>
      <c r="C4" s="1">
        <v>5277</v>
      </c>
      <c r="D4" s="2"/>
      <c r="E4" s="35">
        <v>14.4</v>
      </c>
      <c r="F4" s="36">
        <f>E4*C4</f>
        <v>75988.800000000003</v>
      </c>
      <c r="G4" s="37"/>
      <c r="H4" s="38" t="s">
        <v>4</v>
      </c>
      <c r="I4" s="39"/>
      <c r="J4" s="40">
        <v>56978.964999999851</v>
      </c>
    </row>
    <row r="5" spans="2:29" x14ac:dyDescent="0.25">
      <c r="B5" s="34">
        <v>45537</v>
      </c>
      <c r="C5" s="1">
        <v>5357</v>
      </c>
      <c r="D5" s="2"/>
      <c r="E5" s="35">
        <v>14.4</v>
      </c>
      <c r="F5" s="36">
        <f t="shared" ref="F5:F34" si="0">E5*C5</f>
        <v>77140.800000000003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45538</v>
      </c>
      <c r="C6" s="1">
        <v>5367</v>
      </c>
      <c r="D6" s="2"/>
      <c r="E6" s="35">
        <v>14.4</v>
      </c>
      <c r="F6" s="36">
        <f t="shared" si="0"/>
        <v>77284.800000000003</v>
      </c>
      <c r="G6" s="37" t="s">
        <v>42</v>
      </c>
      <c r="H6" s="38"/>
      <c r="I6" s="39"/>
      <c r="J6" s="40"/>
    </row>
    <row r="7" spans="2:29" x14ac:dyDescent="0.25">
      <c r="B7" s="34">
        <v>45539</v>
      </c>
      <c r="C7" s="1">
        <v>5332</v>
      </c>
      <c r="D7" s="2"/>
      <c r="E7" s="35">
        <v>14.4</v>
      </c>
      <c r="F7" s="36">
        <f t="shared" si="0"/>
        <v>76780.800000000003</v>
      </c>
      <c r="G7" s="37" t="s">
        <v>43</v>
      </c>
      <c r="H7" s="38"/>
      <c r="I7" s="39"/>
      <c r="J7" s="40"/>
    </row>
    <row r="8" spans="2:29" x14ac:dyDescent="0.25">
      <c r="B8" s="34">
        <v>45540</v>
      </c>
      <c r="C8" s="1">
        <v>5254</v>
      </c>
      <c r="D8" s="2"/>
      <c r="E8" s="35">
        <v>14.4</v>
      </c>
      <c r="F8" s="36">
        <f t="shared" si="0"/>
        <v>75657.600000000006</v>
      </c>
      <c r="G8" s="41"/>
      <c r="H8" s="42" t="s">
        <v>45</v>
      </c>
      <c r="I8" s="5"/>
      <c r="J8" s="43">
        <v>4893.6000000000004</v>
      </c>
    </row>
    <row r="9" spans="2:29" x14ac:dyDescent="0.25">
      <c r="B9" s="34">
        <v>45541</v>
      </c>
      <c r="C9" s="1">
        <v>5164</v>
      </c>
      <c r="D9" s="2"/>
      <c r="E9" s="35">
        <v>14.4</v>
      </c>
      <c r="F9" s="36">
        <f t="shared" si="0"/>
        <v>74361.600000000006</v>
      </c>
      <c r="G9" s="41">
        <v>45565</v>
      </c>
      <c r="H9" s="42" t="s">
        <v>46</v>
      </c>
      <c r="I9" s="5"/>
      <c r="J9" s="43">
        <v>2600</v>
      </c>
    </row>
    <row r="10" spans="2:29" x14ac:dyDescent="0.25">
      <c r="B10" s="34">
        <v>45542</v>
      </c>
      <c r="C10" s="1">
        <v>5130</v>
      </c>
      <c r="D10" s="2"/>
      <c r="E10" s="35">
        <v>14.4</v>
      </c>
      <c r="F10" s="36">
        <f t="shared" si="0"/>
        <v>73872</v>
      </c>
      <c r="G10" s="41"/>
      <c r="H10" s="42"/>
      <c r="I10" s="5"/>
      <c r="J10" s="43"/>
    </row>
    <row r="11" spans="2:29" x14ac:dyDescent="0.25">
      <c r="B11" s="34">
        <v>45543</v>
      </c>
      <c r="C11" s="1">
        <v>5253</v>
      </c>
      <c r="D11" s="2"/>
      <c r="E11" s="35">
        <v>14.4</v>
      </c>
      <c r="F11" s="36">
        <f t="shared" si="0"/>
        <v>75643.199999999997</v>
      </c>
      <c r="G11" s="41">
        <v>45504</v>
      </c>
      <c r="H11" s="42" t="s">
        <v>47</v>
      </c>
      <c r="I11" s="5"/>
      <c r="J11" s="43">
        <v>25450</v>
      </c>
    </row>
    <row r="12" spans="2:29" x14ac:dyDescent="0.25">
      <c r="B12" s="34">
        <v>45544</v>
      </c>
      <c r="C12" s="1">
        <v>5183</v>
      </c>
      <c r="D12" s="2"/>
      <c r="E12" s="35">
        <v>14.4</v>
      </c>
      <c r="F12" s="36">
        <f t="shared" si="0"/>
        <v>74635.199999999997</v>
      </c>
      <c r="G12" s="41"/>
      <c r="H12" s="42"/>
      <c r="I12" s="5"/>
      <c r="J12" s="43"/>
    </row>
    <row r="13" spans="2:29" x14ac:dyDescent="0.25">
      <c r="B13" s="34">
        <v>45545</v>
      </c>
      <c r="C13" s="1">
        <v>5299</v>
      </c>
      <c r="D13" s="2"/>
      <c r="E13" s="35">
        <v>14.4</v>
      </c>
      <c r="F13" s="36">
        <f t="shared" si="0"/>
        <v>76305.600000000006</v>
      </c>
      <c r="G13" s="41">
        <v>45565</v>
      </c>
      <c r="H13" s="42" t="s">
        <v>43</v>
      </c>
      <c r="I13" s="5"/>
      <c r="J13" s="43">
        <v>14468.76</v>
      </c>
    </row>
    <row r="14" spans="2:29" x14ac:dyDescent="0.25">
      <c r="B14" s="34">
        <v>45546</v>
      </c>
      <c r="C14" s="1">
        <v>5241</v>
      </c>
      <c r="D14" s="2"/>
      <c r="E14" s="35">
        <v>14.4</v>
      </c>
      <c r="F14" s="36">
        <f t="shared" si="0"/>
        <v>75470.400000000009</v>
      </c>
      <c r="G14" s="41"/>
      <c r="H14" s="42" t="s">
        <v>48</v>
      </c>
      <c r="I14" s="5"/>
      <c r="J14" s="43">
        <v>25464.57</v>
      </c>
    </row>
    <row r="15" spans="2:29" x14ac:dyDescent="0.25">
      <c r="B15" s="34">
        <v>45547</v>
      </c>
      <c r="C15" s="1">
        <v>5205</v>
      </c>
      <c r="D15" s="2"/>
      <c r="E15" s="35">
        <v>14.4</v>
      </c>
      <c r="F15" s="36">
        <f t="shared" si="0"/>
        <v>74952</v>
      </c>
      <c r="G15" s="41"/>
      <c r="H15" s="42" t="s">
        <v>49</v>
      </c>
      <c r="I15" s="5"/>
      <c r="J15" s="43">
        <v>-752.59</v>
      </c>
    </row>
    <row r="16" spans="2:29" x14ac:dyDescent="0.25">
      <c r="B16" s="34">
        <v>45548</v>
      </c>
      <c r="C16" s="1">
        <v>5080</v>
      </c>
      <c r="D16" s="2"/>
      <c r="E16" s="35">
        <v>14.4</v>
      </c>
      <c r="F16" s="36">
        <f t="shared" si="0"/>
        <v>73152</v>
      </c>
      <c r="G16" s="41">
        <v>45575</v>
      </c>
      <c r="H16" s="42" t="s">
        <v>50</v>
      </c>
      <c r="I16" s="5"/>
      <c r="J16" s="43">
        <v>500000</v>
      </c>
    </row>
    <row r="17" spans="2:14" x14ac:dyDescent="0.25">
      <c r="B17" s="34">
        <v>45549</v>
      </c>
      <c r="C17" s="1">
        <v>5161</v>
      </c>
      <c r="D17" s="2"/>
      <c r="E17" s="35">
        <v>14.4</v>
      </c>
      <c r="F17" s="36">
        <f t="shared" si="0"/>
        <v>74318.400000000009</v>
      </c>
      <c r="G17" s="41">
        <v>45580</v>
      </c>
      <c r="H17" s="42" t="s">
        <v>51</v>
      </c>
      <c r="I17" s="5"/>
      <c r="J17" s="43">
        <v>-400000</v>
      </c>
    </row>
    <row r="18" spans="2:14" x14ac:dyDescent="0.25">
      <c r="B18" s="34">
        <v>45550</v>
      </c>
      <c r="C18" s="1">
        <v>5085</v>
      </c>
      <c r="D18" s="2"/>
      <c r="E18" s="35">
        <v>14.4</v>
      </c>
      <c r="F18" s="36">
        <f t="shared" si="0"/>
        <v>73224</v>
      </c>
      <c r="G18" s="41">
        <v>45580</v>
      </c>
      <c r="H18" s="42" t="s">
        <v>51</v>
      </c>
      <c r="I18" s="5"/>
      <c r="J18" s="43">
        <v>-100000</v>
      </c>
    </row>
    <row r="19" spans="2:14" x14ac:dyDescent="0.25">
      <c r="B19" s="34">
        <v>45551</v>
      </c>
      <c r="C19" s="1">
        <v>5122</v>
      </c>
      <c r="D19" s="2"/>
      <c r="E19" s="35">
        <v>14.4</v>
      </c>
      <c r="F19" s="36">
        <f t="shared" si="0"/>
        <v>73756.800000000003</v>
      </c>
      <c r="G19" s="41">
        <v>45575</v>
      </c>
      <c r="H19" s="42" t="s">
        <v>52</v>
      </c>
      <c r="I19" s="5"/>
      <c r="J19" s="43">
        <v>-500000</v>
      </c>
    </row>
    <row r="20" spans="2:14" x14ac:dyDescent="0.25">
      <c r="B20" s="34">
        <v>45552</v>
      </c>
      <c r="C20" s="1">
        <v>4893</v>
      </c>
      <c r="D20" s="2"/>
      <c r="E20" s="35">
        <v>14.4</v>
      </c>
      <c r="F20" s="36">
        <f t="shared" si="0"/>
        <v>70459.199999999997</v>
      </c>
      <c r="G20" s="41">
        <v>45583</v>
      </c>
      <c r="H20" s="42" t="s">
        <v>53</v>
      </c>
      <c r="I20" s="5"/>
      <c r="J20" s="43">
        <v>500000</v>
      </c>
    </row>
    <row r="21" spans="2:14" x14ac:dyDescent="0.25">
      <c r="B21" s="34">
        <v>45553</v>
      </c>
      <c r="C21" s="1">
        <v>5091</v>
      </c>
      <c r="D21" s="2"/>
      <c r="E21" s="35">
        <v>14.4</v>
      </c>
      <c r="F21" s="36">
        <f t="shared" si="0"/>
        <v>73310.400000000009</v>
      </c>
      <c r="G21" s="41">
        <v>45587</v>
      </c>
      <c r="H21" s="42" t="s">
        <v>53</v>
      </c>
      <c r="I21" s="5"/>
      <c r="J21" s="43">
        <v>500000</v>
      </c>
    </row>
    <row r="22" spans="2:14" x14ac:dyDescent="0.25">
      <c r="B22" s="34">
        <v>45554</v>
      </c>
      <c r="C22" s="1">
        <v>5094</v>
      </c>
      <c r="D22" s="2"/>
      <c r="E22" s="35">
        <v>14.4</v>
      </c>
      <c r="F22" s="36">
        <f t="shared" si="0"/>
        <v>73353.600000000006</v>
      </c>
      <c r="G22" s="41">
        <v>45593</v>
      </c>
      <c r="H22" s="42" t="s">
        <v>50</v>
      </c>
      <c r="I22" s="5"/>
      <c r="J22" s="43">
        <v>1267654.27</v>
      </c>
    </row>
    <row r="23" spans="2:14" x14ac:dyDescent="0.25">
      <c r="B23" s="34">
        <v>45555</v>
      </c>
      <c r="C23" s="1">
        <v>5165</v>
      </c>
      <c r="D23" s="2"/>
      <c r="E23" s="35">
        <v>14.4</v>
      </c>
      <c r="F23" s="36">
        <f t="shared" si="0"/>
        <v>74376</v>
      </c>
      <c r="G23" s="41">
        <v>45596</v>
      </c>
      <c r="H23" s="42" t="s">
        <v>50</v>
      </c>
      <c r="I23" s="5"/>
      <c r="J23" s="43">
        <v>418943.47</v>
      </c>
    </row>
    <row r="24" spans="2:14" x14ac:dyDescent="0.25">
      <c r="B24" s="34">
        <v>45556</v>
      </c>
      <c r="C24" s="1">
        <v>5246</v>
      </c>
      <c r="D24" s="2"/>
      <c r="E24" s="35">
        <v>14.4</v>
      </c>
      <c r="F24" s="36">
        <f t="shared" si="0"/>
        <v>75542.400000000009</v>
      </c>
      <c r="G24" s="41">
        <v>45597</v>
      </c>
      <c r="H24" s="42" t="s">
        <v>54</v>
      </c>
      <c r="I24" s="5"/>
      <c r="J24" s="43">
        <v>549845.05000000005</v>
      </c>
    </row>
    <row r="25" spans="2:14" x14ac:dyDescent="0.25">
      <c r="B25" s="34">
        <v>45557</v>
      </c>
      <c r="C25" s="1">
        <v>5382</v>
      </c>
      <c r="D25" s="2"/>
      <c r="E25" s="35">
        <v>14.4</v>
      </c>
      <c r="F25" s="36">
        <f t="shared" si="0"/>
        <v>77500.800000000003</v>
      </c>
      <c r="G25" s="41">
        <v>45597</v>
      </c>
      <c r="H25" s="42" t="s">
        <v>54</v>
      </c>
      <c r="I25" s="5"/>
      <c r="J25" s="43">
        <v>549845.05000000005</v>
      </c>
    </row>
    <row r="26" spans="2:14" x14ac:dyDescent="0.25">
      <c r="B26" s="34">
        <v>45558</v>
      </c>
      <c r="C26" s="1">
        <v>5238</v>
      </c>
      <c r="D26" s="2"/>
      <c r="E26" s="35">
        <v>14.4</v>
      </c>
      <c r="F26" s="36">
        <f t="shared" si="0"/>
        <v>75427.199999999997</v>
      </c>
      <c r="G26" s="41">
        <v>45597</v>
      </c>
      <c r="H26" s="42" t="s">
        <v>55</v>
      </c>
      <c r="I26" s="5"/>
      <c r="J26" s="43">
        <v>-349845</v>
      </c>
    </row>
    <row r="27" spans="2:14" x14ac:dyDescent="0.25">
      <c r="B27" s="34">
        <v>45559</v>
      </c>
      <c r="C27" s="1">
        <v>5203</v>
      </c>
      <c r="D27" s="2"/>
      <c r="E27" s="35">
        <v>14.4</v>
      </c>
      <c r="F27" s="36">
        <f t="shared" si="0"/>
        <v>74923.199999999997</v>
      </c>
      <c r="G27" s="41">
        <v>45601</v>
      </c>
      <c r="H27" s="42" t="s">
        <v>56</v>
      </c>
      <c r="I27" s="5"/>
      <c r="J27" s="43">
        <v>250000</v>
      </c>
      <c r="M27" s="5"/>
      <c r="N27" s="6"/>
    </row>
    <row r="28" spans="2:14" x14ac:dyDescent="0.25">
      <c r="B28" s="34">
        <v>45560</v>
      </c>
      <c r="C28" s="1">
        <v>5196</v>
      </c>
      <c r="D28" s="2"/>
      <c r="E28" s="35">
        <v>14.4</v>
      </c>
      <c r="F28" s="36">
        <f t="shared" si="0"/>
        <v>74822.400000000009</v>
      </c>
      <c r="G28" s="41" t="s">
        <v>57</v>
      </c>
      <c r="H28" s="42"/>
      <c r="I28" s="5"/>
      <c r="J28" s="43">
        <v>-1000000</v>
      </c>
      <c r="M28" s="5"/>
      <c r="N28" s="6"/>
    </row>
    <row r="29" spans="2:14" x14ac:dyDescent="0.25">
      <c r="B29" s="34">
        <v>45561</v>
      </c>
      <c r="C29" s="1">
        <v>5244</v>
      </c>
      <c r="D29" s="2"/>
      <c r="E29" s="35">
        <v>14.4</v>
      </c>
      <c r="F29" s="36">
        <f t="shared" si="0"/>
        <v>75513.600000000006</v>
      </c>
      <c r="G29" s="41"/>
      <c r="H29" s="42"/>
      <c r="I29" s="5"/>
      <c r="J29" s="43"/>
      <c r="M29" s="5"/>
      <c r="N29" s="6"/>
    </row>
    <row r="30" spans="2:14" x14ac:dyDescent="0.25">
      <c r="B30" s="34">
        <v>45562</v>
      </c>
      <c r="C30" s="1">
        <v>5205</v>
      </c>
      <c r="D30" s="2"/>
      <c r="E30" s="35">
        <v>14.4</v>
      </c>
      <c r="F30" s="36">
        <f t="shared" si="0"/>
        <v>74952</v>
      </c>
      <c r="G30" s="41"/>
      <c r="H30" s="42"/>
      <c r="I30" s="5"/>
      <c r="J30" s="43"/>
      <c r="M30" s="5"/>
      <c r="N30" s="6"/>
    </row>
    <row r="31" spans="2:14" x14ac:dyDescent="0.25">
      <c r="B31" s="34">
        <v>45563</v>
      </c>
      <c r="C31" s="1">
        <v>5267</v>
      </c>
      <c r="D31" s="2"/>
      <c r="E31" s="35">
        <v>14.4</v>
      </c>
      <c r="F31" s="36">
        <f t="shared" si="0"/>
        <v>75844.800000000003</v>
      </c>
      <c r="G31" s="44"/>
      <c r="H31" s="42"/>
      <c r="I31" s="5"/>
      <c r="J31" s="43"/>
      <c r="M31" s="5"/>
      <c r="N31" s="6"/>
    </row>
    <row r="32" spans="2:14" x14ac:dyDescent="0.25">
      <c r="B32" s="34">
        <v>45564</v>
      </c>
      <c r="C32" s="1">
        <v>5137</v>
      </c>
      <c r="D32" s="2"/>
      <c r="E32" s="35">
        <v>14.4</v>
      </c>
      <c r="F32" s="36">
        <f t="shared" si="0"/>
        <v>73972.800000000003</v>
      </c>
      <c r="G32" s="44"/>
      <c r="H32" s="42"/>
      <c r="I32" s="5"/>
      <c r="J32" s="43"/>
      <c r="M32" s="5"/>
      <c r="N32" s="6"/>
    </row>
    <row r="33" spans="2:14" x14ac:dyDescent="0.25">
      <c r="B33" s="34">
        <v>45565</v>
      </c>
      <c r="C33" s="1">
        <v>5026</v>
      </c>
      <c r="D33" s="2"/>
      <c r="E33" s="35">
        <v>14.4</v>
      </c>
      <c r="F33" s="36">
        <f t="shared" si="0"/>
        <v>72374.400000000009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>
        <v>14.4</v>
      </c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155897</v>
      </c>
      <c r="D35" s="55">
        <f>SUM(D4:D34)</f>
        <v>0</v>
      </c>
      <c r="E35" s="56"/>
      <c r="F35" s="57" t="s">
        <v>2</v>
      </c>
      <c r="G35" s="58"/>
      <c r="H35" s="315" t="s">
        <v>35</v>
      </c>
      <c r="I35" s="315"/>
      <c r="J35" s="59">
        <f>SUM(J4:J34)</f>
        <v>2315546.1449999996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16" t="s">
        <v>37</v>
      </c>
      <c r="I36" s="316"/>
      <c r="J36" s="43">
        <f>F36+F37</f>
        <v>2244916.7999999993</v>
      </c>
      <c r="L36" s="3">
        <f>J36-J4-J5-J6</f>
        <v>2187937.8349999995</v>
      </c>
      <c r="M36" s="3"/>
      <c r="N36" s="3">
        <f>L36-M36</f>
        <v>2187937.8349999995</v>
      </c>
    </row>
    <row r="37" spans="2:14" x14ac:dyDescent="0.25">
      <c r="B37" s="60" t="s">
        <v>38</v>
      </c>
      <c r="C37" s="61">
        <f>C35</f>
        <v>155897</v>
      </c>
      <c r="D37" s="2">
        <f>D35/1.03</f>
        <v>0</v>
      </c>
      <c r="E37" s="35"/>
      <c r="F37" s="36">
        <f>SUM(F4:F36)</f>
        <v>2244916.7999999993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14966.111999999999</v>
      </c>
    </row>
    <row r="39" spans="2:14" ht="15.75" thickBot="1" x14ac:dyDescent="0.3">
      <c r="B39" s="317" t="s">
        <v>39</v>
      </c>
      <c r="C39" s="318"/>
      <c r="D39" s="62"/>
      <c r="E39" s="63"/>
      <c r="F39" s="64"/>
      <c r="G39" s="65"/>
      <c r="H39" s="319" t="s">
        <v>40</v>
      </c>
      <c r="I39" s="319"/>
      <c r="J39" s="66">
        <f>J36+J37+J38-J35</f>
        <v>-55663.233000000007</v>
      </c>
      <c r="M39" s="5"/>
      <c r="N39" s="6">
        <f>J39+N34</f>
        <v>-55663.233000000007</v>
      </c>
    </row>
    <row r="40" spans="2:14" ht="15.75" thickBot="1" x14ac:dyDescent="0.3">
      <c r="B40" s="309"/>
      <c r="C40" s="310"/>
      <c r="D40" s="310"/>
      <c r="E40" s="310"/>
      <c r="F40" s="310"/>
      <c r="G40" s="310"/>
      <c r="H40" s="310"/>
      <c r="I40" s="310"/>
      <c r="J40" s="311"/>
      <c r="M40" s="5" t="s">
        <v>6</v>
      </c>
      <c r="N40" s="6"/>
    </row>
    <row r="41" spans="2:14" ht="15.75" thickBot="1" x14ac:dyDescent="0.3">
      <c r="B41" s="309"/>
      <c r="C41" s="310"/>
      <c r="D41" s="310"/>
      <c r="E41" s="310"/>
      <c r="F41" s="310"/>
      <c r="G41" s="310"/>
      <c r="H41" s="310"/>
      <c r="I41" s="310"/>
      <c r="J41" s="311"/>
      <c r="M41" s="5" t="s">
        <v>7</v>
      </c>
      <c r="N41" s="6">
        <f>N40+N39</f>
        <v>-55663.233000000007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6A8E5-8021-4023-ACF0-65DDA7D768B8}">
  <dimension ref="B1:AC58"/>
  <sheetViews>
    <sheetView zoomScale="85" zoomScaleNormal="85" workbookViewId="0">
      <selection activeCell="I15" sqref="I15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12" t="s">
        <v>44</v>
      </c>
      <c r="C2" s="313"/>
      <c r="D2" s="313"/>
      <c r="E2" s="313"/>
      <c r="F2" s="313"/>
      <c r="G2" s="313"/>
      <c r="H2" s="313"/>
      <c r="I2" s="313"/>
      <c r="J2" s="314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45566</v>
      </c>
      <c r="C4" s="1">
        <v>4320</v>
      </c>
      <c r="D4" s="2"/>
      <c r="E4" s="35">
        <v>14.4</v>
      </c>
      <c r="F4" s="36">
        <f>E4*C4</f>
        <v>62208</v>
      </c>
      <c r="G4" s="37"/>
      <c r="H4" s="38" t="s">
        <v>4</v>
      </c>
      <c r="I4" s="39"/>
      <c r="J4" s="40">
        <f>'EYLÜL 2024'!J39*-1</f>
        <v>55663.233000000007</v>
      </c>
    </row>
    <row r="5" spans="2:29" x14ac:dyDescent="0.25">
      <c r="B5" s="34">
        <v>45567</v>
      </c>
      <c r="C5" s="1">
        <v>4056</v>
      </c>
      <c r="D5" s="2"/>
      <c r="E5" s="35">
        <v>14.4</v>
      </c>
      <c r="F5" s="36">
        <f t="shared" ref="F5:F34" si="0">E5*C5</f>
        <v>58406.400000000001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45568</v>
      </c>
      <c r="C6" s="1">
        <v>4236</v>
      </c>
      <c r="D6" s="2"/>
      <c r="E6" s="35">
        <v>14.4</v>
      </c>
      <c r="F6" s="36">
        <f t="shared" si="0"/>
        <v>60998.400000000001</v>
      </c>
      <c r="G6" s="37" t="s">
        <v>42</v>
      </c>
      <c r="H6" s="38"/>
      <c r="I6" s="39"/>
      <c r="J6" s="40"/>
    </row>
    <row r="7" spans="2:29" x14ac:dyDescent="0.25">
      <c r="B7" s="34">
        <v>45569</v>
      </c>
      <c r="C7" s="1">
        <v>4225</v>
      </c>
      <c r="D7" s="2"/>
      <c r="E7" s="35">
        <v>14.4</v>
      </c>
      <c r="F7" s="36">
        <f t="shared" si="0"/>
        <v>60840</v>
      </c>
      <c r="G7" s="37" t="s">
        <v>43</v>
      </c>
      <c r="H7" s="38"/>
      <c r="I7" s="39"/>
      <c r="J7" s="40"/>
    </row>
    <row r="8" spans="2:29" x14ac:dyDescent="0.25">
      <c r="B8" s="34">
        <v>45570</v>
      </c>
      <c r="C8" s="1">
        <v>4436</v>
      </c>
      <c r="D8" s="2"/>
      <c r="E8" s="35">
        <v>14.4</v>
      </c>
      <c r="F8" s="36">
        <f t="shared" si="0"/>
        <v>63878.400000000001</v>
      </c>
      <c r="G8" s="41" t="s">
        <v>5</v>
      </c>
      <c r="H8" s="42"/>
      <c r="I8" s="5"/>
      <c r="J8" s="43">
        <v>19920.03</v>
      </c>
    </row>
    <row r="9" spans="2:29" x14ac:dyDescent="0.25">
      <c r="B9" s="34">
        <v>45571</v>
      </c>
      <c r="C9" s="1">
        <v>4342</v>
      </c>
      <c r="D9" s="2"/>
      <c r="E9" s="35">
        <v>14.4</v>
      </c>
      <c r="F9" s="36">
        <f t="shared" si="0"/>
        <v>62524.800000000003</v>
      </c>
      <c r="G9" s="41" t="s">
        <v>41</v>
      </c>
      <c r="H9" s="42"/>
      <c r="I9" s="5"/>
      <c r="J9" s="43">
        <v>-1135.3399999999999</v>
      </c>
    </row>
    <row r="10" spans="2:29" x14ac:dyDescent="0.25">
      <c r="B10" s="34">
        <v>45572</v>
      </c>
      <c r="C10" s="1">
        <v>4409</v>
      </c>
      <c r="D10" s="2"/>
      <c r="E10" s="35">
        <v>14.4</v>
      </c>
      <c r="F10" s="36">
        <f t="shared" si="0"/>
        <v>63489.599999999999</v>
      </c>
      <c r="G10" s="41">
        <v>45603</v>
      </c>
      <c r="H10" s="42" t="s">
        <v>58</v>
      </c>
      <c r="I10" s="5"/>
      <c r="J10" s="43">
        <v>4893.74</v>
      </c>
    </row>
    <row r="11" spans="2:29" x14ac:dyDescent="0.25">
      <c r="B11" s="34">
        <v>45573</v>
      </c>
      <c r="C11" s="1">
        <v>4472</v>
      </c>
      <c r="D11" s="2"/>
      <c r="E11" s="35">
        <v>14.4</v>
      </c>
      <c r="F11" s="36">
        <f t="shared" si="0"/>
        <v>64396.800000000003</v>
      </c>
      <c r="G11" s="41">
        <v>45618</v>
      </c>
      <c r="H11" s="42" t="s">
        <v>59</v>
      </c>
      <c r="I11" s="5"/>
      <c r="J11" s="43">
        <v>1000</v>
      </c>
    </row>
    <row r="12" spans="2:29" x14ac:dyDescent="0.25">
      <c r="B12" s="34">
        <v>45574</v>
      </c>
      <c r="C12" s="1">
        <v>4488</v>
      </c>
      <c r="D12" s="2"/>
      <c r="E12" s="35">
        <v>14.4</v>
      </c>
      <c r="F12" s="36">
        <f t="shared" si="0"/>
        <v>64627.200000000004</v>
      </c>
      <c r="G12" s="41">
        <v>45621</v>
      </c>
      <c r="H12" s="42" t="s">
        <v>50</v>
      </c>
      <c r="I12" s="5"/>
      <c r="J12" s="43">
        <v>1565815.48</v>
      </c>
    </row>
    <row r="13" spans="2:29" x14ac:dyDescent="0.25">
      <c r="B13" s="34">
        <v>45575</v>
      </c>
      <c r="C13" s="1">
        <v>4427</v>
      </c>
      <c r="D13" s="2"/>
      <c r="E13" s="35">
        <v>14.4</v>
      </c>
      <c r="F13" s="36">
        <f t="shared" si="0"/>
        <v>63748.800000000003</v>
      </c>
      <c r="G13" s="41">
        <v>45623</v>
      </c>
      <c r="H13" s="42" t="s">
        <v>50</v>
      </c>
      <c r="I13" s="5"/>
      <c r="J13" s="43">
        <v>278346.31</v>
      </c>
    </row>
    <row r="14" spans="2:29" x14ac:dyDescent="0.25">
      <c r="B14" s="34">
        <v>45576</v>
      </c>
      <c r="C14" s="1">
        <v>4282</v>
      </c>
      <c r="D14" s="2"/>
      <c r="E14" s="35">
        <v>14.4</v>
      </c>
      <c r="F14" s="36">
        <f t="shared" si="0"/>
        <v>61660.800000000003</v>
      </c>
      <c r="G14" s="41"/>
      <c r="H14" s="42"/>
      <c r="I14" s="5"/>
      <c r="J14" s="43"/>
    </row>
    <row r="15" spans="2:29" x14ac:dyDescent="0.25">
      <c r="B15" s="34">
        <v>45577</v>
      </c>
      <c r="C15" s="1">
        <v>4251</v>
      </c>
      <c r="D15" s="2"/>
      <c r="E15" s="35">
        <v>14.4</v>
      </c>
      <c r="F15" s="36">
        <f t="shared" si="0"/>
        <v>61214.400000000001</v>
      </c>
      <c r="G15" s="41"/>
      <c r="H15" s="42"/>
      <c r="I15" s="5"/>
      <c r="J15" s="43"/>
    </row>
    <row r="16" spans="2:29" x14ac:dyDescent="0.25">
      <c r="B16" s="34">
        <v>45578</v>
      </c>
      <c r="C16" s="1">
        <v>4477</v>
      </c>
      <c r="D16" s="2"/>
      <c r="E16" s="35">
        <v>14.4</v>
      </c>
      <c r="F16" s="36">
        <f t="shared" si="0"/>
        <v>64468.800000000003</v>
      </c>
      <c r="G16" s="41"/>
      <c r="H16" s="42"/>
      <c r="I16" s="5"/>
      <c r="J16" s="43"/>
    </row>
    <row r="17" spans="2:14" x14ac:dyDescent="0.25">
      <c r="B17" s="34">
        <v>45579</v>
      </c>
      <c r="C17" s="1">
        <v>4416</v>
      </c>
      <c r="D17" s="2"/>
      <c r="E17" s="35">
        <v>14.4</v>
      </c>
      <c r="F17" s="36">
        <f t="shared" si="0"/>
        <v>63590.400000000001</v>
      </c>
      <c r="G17" s="41"/>
      <c r="H17" s="42"/>
      <c r="I17" s="5"/>
      <c r="J17" s="43"/>
    </row>
    <row r="18" spans="2:14" x14ac:dyDescent="0.25">
      <c r="B18" s="34">
        <v>45580</v>
      </c>
      <c r="C18" s="1">
        <v>4411</v>
      </c>
      <c r="D18" s="2"/>
      <c r="E18" s="35">
        <v>14.4</v>
      </c>
      <c r="F18" s="36">
        <f t="shared" si="0"/>
        <v>63518.400000000001</v>
      </c>
      <c r="G18" s="41"/>
      <c r="H18" s="42"/>
      <c r="I18" s="5"/>
      <c r="J18" s="43"/>
    </row>
    <row r="19" spans="2:14" x14ac:dyDescent="0.25">
      <c r="B19" s="34">
        <v>45581</v>
      </c>
      <c r="C19" s="1">
        <v>4491</v>
      </c>
      <c r="D19" s="2"/>
      <c r="E19" s="35">
        <v>14.4</v>
      </c>
      <c r="F19" s="36">
        <f t="shared" si="0"/>
        <v>64670.400000000001</v>
      </c>
      <c r="G19" s="41"/>
      <c r="H19" s="42"/>
      <c r="I19" s="5"/>
      <c r="J19" s="43"/>
    </row>
    <row r="20" spans="2:14" x14ac:dyDescent="0.25">
      <c r="B20" s="34">
        <v>45582</v>
      </c>
      <c r="C20" s="1">
        <v>4470</v>
      </c>
      <c r="D20" s="2"/>
      <c r="E20" s="35">
        <v>14.4</v>
      </c>
      <c r="F20" s="36">
        <f t="shared" si="0"/>
        <v>64368</v>
      </c>
      <c r="G20" s="44"/>
      <c r="H20" s="42"/>
      <c r="I20" s="5"/>
      <c r="J20" s="43"/>
    </row>
    <row r="21" spans="2:14" x14ac:dyDescent="0.25">
      <c r="B21" s="34">
        <v>45583</v>
      </c>
      <c r="C21" s="1">
        <v>4464</v>
      </c>
      <c r="D21" s="2"/>
      <c r="E21" s="35">
        <v>14.4</v>
      </c>
      <c r="F21" s="36">
        <f t="shared" si="0"/>
        <v>64281.599999999999</v>
      </c>
      <c r="G21" s="44"/>
      <c r="H21" s="42"/>
      <c r="I21" s="5"/>
      <c r="J21" s="43"/>
    </row>
    <row r="22" spans="2:14" x14ac:dyDescent="0.25">
      <c r="B22" s="34">
        <v>45584</v>
      </c>
      <c r="C22" s="1">
        <v>4238</v>
      </c>
      <c r="D22" s="2"/>
      <c r="E22" s="35">
        <v>14.4</v>
      </c>
      <c r="F22" s="36">
        <f t="shared" si="0"/>
        <v>61027.200000000004</v>
      </c>
      <c r="G22" s="44"/>
      <c r="H22" s="42"/>
      <c r="I22" s="5"/>
      <c r="J22" s="43"/>
    </row>
    <row r="23" spans="2:14" x14ac:dyDescent="0.25">
      <c r="B23" s="34">
        <v>45585</v>
      </c>
      <c r="C23" s="1">
        <v>4148</v>
      </c>
      <c r="D23" s="2"/>
      <c r="E23" s="35">
        <v>14.4</v>
      </c>
      <c r="F23" s="36">
        <f t="shared" si="0"/>
        <v>59731.200000000004</v>
      </c>
      <c r="G23" s="44"/>
      <c r="H23" s="42"/>
      <c r="I23" s="5"/>
      <c r="J23" s="43"/>
    </row>
    <row r="24" spans="2:14" x14ac:dyDescent="0.25">
      <c r="B24" s="34">
        <v>45586</v>
      </c>
      <c r="C24" s="1">
        <v>4100</v>
      </c>
      <c r="D24" s="2"/>
      <c r="E24" s="35">
        <v>14.4</v>
      </c>
      <c r="F24" s="36">
        <f t="shared" si="0"/>
        <v>59040</v>
      </c>
      <c r="G24" s="44"/>
      <c r="H24" s="42"/>
      <c r="I24" s="5"/>
      <c r="J24" s="43"/>
    </row>
    <row r="25" spans="2:14" x14ac:dyDescent="0.25">
      <c r="B25" s="34">
        <v>45587</v>
      </c>
      <c r="C25" s="1">
        <v>4174</v>
      </c>
      <c r="D25" s="2"/>
      <c r="E25" s="35">
        <v>14.4</v>
      </c>
      <c r="F25" s="36">
        <f t="shared" si="0"/>
        <v>60105.599999999999</v>
      </c>
      <c r="G25" s="44"/>
      <c r="H25" s="42"/>
      <c r="I25" s="5"/>
      <c r="J25" s="43"/>
    </row>
    <row r="26" spans="2:14" x14ac:dyDescent="0.25">
      <c r="B26" s="34">
        <v>45588</v>
      </c>
      <c r="C26" s="1">
        <v>4180</v>
      </c>
      <c r="D26" s="2"/>
      <c r="E26" s="35">
        <v>14.4</v>
      </c>
      <c r="F26" s="36">
        <f t="shared" si="0"/>
        <v>60192</v>
      </c>
      <c r="G26" s="44"/>
      <c r="H26" s="42"/>
      <c r="I26" s="5"/>
      <c r="J26" s="43"/>
    </row>
    <row r="27" spans="2:14" x14ac:dyDescent="0.25">
      <c r="B27" s="34">
        <v>45589</v>
      </c>
      <c r="C27" s="1">
        <v>4226</v>
      </c>
      <c r="D27" s="2"/>
      <c r="E27" s="35">
        <v>14.4</v>
      </c>
      <c r="F27" s="36">
        <f t="shared" si="0"/>
        <v>60854.400000000001</v>
      </c>
      <c r="G27" s="44"/>
      <c r="H27" s="42"/>
      <c r="I27" s="5"/>
      <c r="J27" s="43"/>
      <c r="M27" s="5"/>
      <c r="N27" s="6"/>
    </row>
    <row r="28" spans="2:14" x14ac:dyDescent="0.25">
      <c r="B28" s="34">
        <v>45590</v>
      </c>
      <c r="C28" s="1">
        <v>4227</v>
      </c>
      <c r="D28" s="2"/>
      <c r="E28" s="35">
        <v>14.4</v>
      </c>
      <c r="F28" s="36">
        <f t="shared" si="0"/>
        <v>60868.800000000003</v>
      </c>
      <c r="G28" s="44"/>
      <c r="H28" s="42"/>
      <c r="I28" s="5"/>
      <c r="J28" s="43"/>
      <c r="M28" s="5"/>
      <c r="N28" s="6"/>
    </row>
    <row r="29" spans="2:14" x14ac:dyDescent="0.25">
      <c r="B29" s="34">
        <v>45591</v>
      </c>
      <c r="C29" s="1">
        <v>4114</v>
      </c>
      <c r="D29" s="2"/>
      <c r="E29" s="35">
        <v>14.4</v>
      </c>
      <c r="F29" s="36">
        <f t="shared" si="0"/>
        <v>59241.599999999999</v>
      </c>
      <c r="G29" s="44"/>
      <c r="H29" s="42"/>
      <c r="I29" s="5"/>
      <c r="J29" s="43"/>
      <c r="M29" s="5"/>
      <c r="N29" s="6"/>
    </row>
    <row r="30" spans="2:14" x14ac:dyDescent="0.25">
      <c r="B30" s="34">
        <v>45592</v>
      </c>
      <c r="C30" s="1">
        <v>3906</v>
      </c>
      <c r="D30" s="2"/>
      <c r="E30" s="35">
        <v>14.4</v>
      </c>
      <c r="F30" s="36">
        <f t="shared" si="0"/>
        <v>56246.400000000001</v>
      </c>
      <c r="G30" s="44"/>
      <c r="H30" s="42"/>
      <c r="I30" s="5"/>
      <c r="J30" s="43"/>
      <c r="M30" s="5"/>
      <c r="N30" s="6"/>
    </row>
    <row r="31" spans="2:14" x14ac:dyDescent="0.25">
      <c r="B31" s="34">
        <v>45593</v>
      </c>
      <c r="C31" s="1">
        <v>4021</v>
      </c>
      <c r="D31" s="2"/>
      <c r="E31" s="35">
        <v>14.4</v>
      </c>
      <c r="F31" s="36">
        <f t="shared" si="0"/>
        <v>57902.400000000001</v>
      </c>
      <c r="G31" s="44"/>
      <c r="H31" s="42"/>
      <c r="I31" s="5"/>
      <c r="J31" s="43"/>
      <c r="M31" s="5"/>
      <c r="N31" s="6"/>
    </row>
    <row r="32" spans="2:14" x14ac:dyDescent="0.25">
      <c r="B32" s="34">
        <v>45594</v>
      </c>
      <c r="C32" s="1">
        <v>4252</v>
      </c>
      <c r="D32" s="2"/>
      <c r="E32" s="35">
        <v>14.4</v>
      </c>
      <c r="F32" s="36">
        <f t="shared" si="0"/>
        <v>61228.800000000003</v>
      </c>
      <c r="G32" s="44"/>
      <c r="H32" s="42"/>
      <c r="I32" s="5"/>
      <c r="J32" s="43"/>
      <c r="M32" s="5"/>
      <c r="N32" s="6"/>
    </row>
    <row r="33" spans="2:14" x14ac:dyDescent="0.25">
      <c r="B33" s="34">
        <v>45595</v>
      </c>
      <c r="C33" s="1">
        <v>4249</v>
      </c>
      <c r="D33" s="2"/>
      <c r="E33" s="35">
        <v>14.4</v>
      </c>
      <c r="F33" s="36">
        <f t="shared" si="0"/>
        <v>61185.599999999999</v>
      </c>
      <c r="G33" s="44"/>
      <c r="H33" s="42"/>
      <c r="I33" s="5"/>
      <c r="J33" s="43"/>
      <c r="M33" s="5"/>
      <c r="N33" s="6"/>
    </row>
    <row r="34" spans="2:14" ht="15.75" thickBot="1" x14ac:dyDescent="0.3">
      <c r="B34" s="45">
        <v>45596</v>
      </c>
      <c r="C34" s="8">
        <v>4253</v>
      </c>
      <c r="D34" s="46"/>
      <c r="E34" s="47">
        <v>14.4</v>
      </c>
      <c r="F34" s="48">
        <f t="shared" si="0"/>
        <v>61243.200000000004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132761</v>
      </c>
      <c r="D35" s="55">
        <f>SUM(D4:D34)</f>
        <v>0</v>
      </c>
      <c r="E35" s="56"/>
      <c r="F35" s="57" t="s">
        <v>2</v>
      </c>
      <c r="G35" s="58"/>
      <c r="H35" s="315" t="s">
        <v>35</v>
      </c>
      <c r="I35" s="315"/>
      <c r="J35" s="59">
        <f>SUM(J4:J34)</f>
        <v>1924503.453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16" t="s">
        <v>37</v>
      </c>
      <c r="I36" s="316"/>
      <c r="J36" s="43">
        <f>F36+F37</f>
        <v>1911758.4000000001</v>
      </c>
      <c r="L36" s="3">
        <f>J36-J4-J5-J6</f>
        <v>1856095.1670000001</v>
      </c>
      <c r="M36" s="3"/>
      <c r="N36" s="3">
        <f>L36-M36</f>
        <v>1856095.1670000001</v>
      </c>
    </row>
    <row r="37" spans="2:14" x14ac:dyDescent="0.25">
      <c r="B37" s="60" t="s">
        <v>38</v>
      </c>
      <c r="C37" s="61">
        <f>C35</f>
        <v>132761</v>
      </c>
      <c r="D37" s="2">
        <f>D35/1.03</f>
        <v>0</v>
      </c>
      <c r="E37" s="35"/>
      <c r="F37" s="36">
        <f>SUM(F4:F36)</f>
        <v>1911758.4000000001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12745.05</v>
      </c>
    </row>
    <row r="39" spans="2:14" ht="15.75" thickBot="1" x14ac:dyDescent="0.3">
      <c r="B39" s="317" t="s">
        <v>39</v>
      </c>
      <c r="C39" s="318"/>
      <c r="D39" s="62"/>
      <c r="E39" s="63"/>
      <c r="F39" s="64"/>
      <c r="G39" s="65"/>
      <c r="H39" s="319" t="s">
        <v>40</v>
      </c>
      <c r="I39" s="319"/>
      <c r="J39" s="66">
        <f>J36+J37+J38-J35</f>
        <v>-2.9999997932463884E-3</v>
      </c>
      <c r="M39" s="5"/>
      <c r="N39" s="6">
        <f>J39+N34</f>
        <v>-2.9999997932463884E-3</v>
      </c>
    </row>
    <row r="40" spans="2:14" ht="15.75" thickBot="1" x14ac:dyDescent="0.3">
      <c r="B40" s="309"/>
      <c r="C40" s="310"/>
      <c r="D40" s="310"/>
      <c r="E40" s="310"/>
      <c r="F40" s="310"/>
      <c r="G40" s="310"/>
      <c r="H40" s="310"/>
      <c r="I40" s="310"/>
      <c r="J40" s="311"/>
      <c r="M40" s="5" t="s">
        <v>6</v>
      </c>
      <c r="N40" s="6"/>
    </row>
    <row r="41" spans="2:14" ht="15.75" thickBot="1" x14ac:dyDescent="0.3">
      <c r="B41" s="309"/>
      <c r="C41" s="310"/>
      <c r="D41" s="310"/>
      <c r="E41" s="310"/>
      <c r="F41" s="310"/>
      <c r="G41" s="310"/>
      <c r="H41" s="310"/>
      <c r="I41" s="310"/>
      <c r="J41" s="311"/>
      <c r="M41" s="5" t="s">
        <v>7</v>
      </c>
      <c r="N41" s="6">
        <f>N40+N39</f>
        <v>-2.9999997932463884E-3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B50E8-4CB3-4952-8E8E-2A313787759E}">
  <dimension ref="B1:AC58"/>
  <sheetViews>
    <sheetView zoomScale="85" zoomScaleNormal="85" workbookViewId="0">
      <selection activeCell="I24" sqref="I24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12" t="s">
        <v>44</v>
      </c>
      <c r="C2" s="313"/>
      <c r="D2" s="313"/>
      <c r="E2" s="313"/>
      <c r="F2" s="313"/>
      <c r="G2" s="313"/>
      <c r="H2" s="313"/>
      <c r="I2" s="313"/>
      <c r="J2" s="314"/>
      <c r="L2" s="320" t="s">
        <v>72</v>
      </c>
      <c r="M2" s="321"/>
      <c r="N2" s="32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68" t="s">
        <v>0</v>
      </c>
      <c r="M3" s="68" t="s">
        <v>33</v>
      </c>
      <c r="N3" s="68" t="s">
        <v>2</v>
      </c>
    </row>
    <row r="4" spans="2:29" x14ac:dyDescent="0.25">
      <c r="B4" s="34">
        <v>45597</v>
      </c>
      <c r="C4" s="1">
        <v>4861</v>
      </c>
      <c r="D4" s="2"/>
      <c r="E4" s="35">
        <v>14.4</v>
      </c>
      <c r="F4" s="36">
        <f>E4*C4</f>
        <v>69998.400000000009</v>
      </c>
      <c r="G4" s="37"/>
      <c r="H4" s="38" t="s">
        <v>4</v>
      </c>
      <c r="I4" s="39"/>
      <c r="J4" s="40">
        <f>'EKİM 2024'!J39*-1</f>
        <v>2.9999997932463884E-3</v>
      </c>
      <c r="L4" s="69">
        <v>45626</v>
      </c>
      <c r="M4" s="39" t="s">
        <v>60</v>
      </c>
      <c r="N4" s="70">
        <v>250000</v>
      </c>
    </row>
    <row r="5" spans="2:29" x14ac:dyDescent="0.25">
      <c r="B5" s="34">
        <v>45598</v>
      </c>
      <c r="C5" s="1">
        <v>4884</v>
      </c>
      <c r="D5" s="2"/>
      <c r="E5" s="35">
        <v>14.4</v>
      </c>
      <c r="F5" s="36">
        <f t="shared" ref="F5:F34" si="0">E5*C5</f>
        <v>70329.600000000006</v>
      </c>
      <c r="G5" s="9" t="s">
        <v>5</v>
      </c>
      <c r="H5" s="38"/>
      <c r="I5" s="39"/>
      <c r="J5" s="40"/>
      <c r="L5" s="14" t="s">
        <v>73</v>
      </c>
      <c r="M5" s="14"/>
      <c r="N5" s="71">
        <v>-250000</v>
      </c>
    </row>
    <row r="6" spans="2:29" x14ac:dyDescent="0.25">
      <c r="B6" s="34">
        <v>45599</v>
      </c>
      <c r="C6" s="1">
        <v>4901</v>
      </c>
      <c r="D6" s="2"/>
      <c r="E6" s="35">
        <v>14.4</v>
      </c>
      <c r="F6" s="36">
        <f t="shared" si="0"/>
        <v>70574.400000000009</v>
      </c>
      <c r="G6" s="37" t="s">
        <v>42</v>
      </c>
      <c r="H6" s="38"/>
      <c r="I6" s="39"/>
      <c r="J6" s="40"/>
      <c r="L6" s="72">
        <v>45657</v>
      </c>
      <c r="M6" s="5"/>
      <c r="N6" s="73">
        <v>250000</v>
      </c>
    </row>
    <row r="7" spans="2:29" x14ac:dyDescent="0.25">
      <c r="B7" s="34">
        <v>45600</v>
      </c>
      <c r="C7" s="1">
        <v>4916</v>
      </c>
      <c r="D7" s="2"/>
      <c r="E7" s="35">
        <v>14.4</v>
      </c>
      <c r="F7" s="36">
        <f t="shared" si="0"/>
        <v>70790.400000000009</v>
      </c>
      <c r="G7" s="37" t="s">
        <v>43</v>
      </c>
      <c r="H7" s="38"/>
      <c r="I7" s="39"/>
      <c r="J7" s="40"/>
      <c r="L7" s="5" t="s">
        <v>74</v>
      </c>
      <c r="M7" s="5"/>
      <c r="N7" s="73"/>
    </row>
    <row r="8" spans="2:29" x14ac:dyDescent="0.25">
      <c r="B8" s="34">
        <v>45601</v>
      </c>
      <c r="C8" s="1">
        <v>4885</v>
      </c>
      <c r="D8" s="2"/>
      <c r="E8" s="35">
        <v>14.4</v>
      </c>
      <c r="F8" s="36">
        <f t="shared" si="0"/>
        <v>70344</v>
      </c>
      <c r="G8" s="41" t="s">
        <v>5</v>
      </c>
      <c r="H8" s="42"/>
      <c r="I8" s="5"/>
      <c r="J8" s="43">
        <v>28707.199999999997</v>
      </c>
      <c r="L8" s="72">
        <v>45688</v>
      </c>
      <c r="M8" s="5"/>
      <c r="N8" s="73">
        <v>250000</v>
      </c>
    </row>
    <row r="9" spans="2:29" x14ac:dyDescent="0.25">
      <c r="B9" s="34">
        <v>45602</v>
      </c>
      <c r="C9" s="1">
        <v>4954</v>
      </c>
      <c r="D9" s="2"/>
      <c r="E9" s="35">
        <v>14.4</v>
      </c>
      <c r="F9" s="36">
        <f t="shared" si="0"/>
        <v>71337.600000000006</v>
      </c>
      <c r="G9" s="41" t="s">
        <v>41</v>
      </c>
      <c r="H9" s="42"/>
      <c r="I9" s="5"/>
      <c r="J9" s="43">
        <v>-4788.1899999999996</v>
      </c>
      <c r="L9" s="5" t="s">
        <v>75</v>
      </c>
      <c r="M9" s="5"/>
      <c r="N9" s="73"/>
    </row>
    <row r="10" spans="2:29" x14ac:dyDescent="0.25">
      <c r="B10" s="34">
        <v>45603</v>
      </c>
      <c r="C10" s="1">
        <v>10906</v>
      </c>
      <c r="D10" s="2"/>
      <c r="E10" s="35">
        <v>14.4</v>
      </c>
      <c r="F10" s="36">
        <f t="shared" si="0"/>
        <v>157046.39999999999</v>
      </c>
      <c r="G10" s="41"/>
      <c r="H10" s="42" t="s">
        <v>60</v>
      </c>
      <c r="I10" s="5"/>
      <c r="J10" s="43">
        <v>250000</v>
      </c>
      <c r="L10" s="74" t="s">
        <v>76</v>
      </c>
      <c r="M10" s="5"/>
      <c r="N10" s="73">
        <v>250000</v>
      </c>
    </row>
    <row r="11" spans="2:29" x14ac:dyDescent="0.25">
      <c r="B11" s="34">
        <v>45604</v>
      </c>
      <c r="C11" s="1">
        <v>5716</v>
      </c>
      <c r="D11" s="2"/>
      <c r="E11" s="35">
        <v>14.4</v>
      </c>
      <c r="F11" s="36">
        <f t="shared" si="0"/>
        <v>82310.400000000009</v>
      </c>
      <c r="G11" s="41">
        <v>45603</v>
      </c>
      <c r="H11" s="42" t="s">
        <v>61</v>
      </c>
      <c r="I11" s="5"/>
      <c r="J11" s="43">
        <v>4893.74</v>
      </c>
      <c r="L11" s="5" t="s">
        <v>77</v>
      </c>
      <c r="M11" s="5"/>
      <c r="N11" s="73"/>
    </row>
    <row r="12" spans="2:29" x14ac:dyDescent="0.25">
      <c r="B12" s="34">
        <v>45605</v>
      </c>
      <c r="C12" s="1">
        <v>5704</v>
      </c>
      <c r="D12" s="2"/>
      <c r="E12" s="35">
        <v>14.4</v>
      </c>
      <c r="F12" s="36">
        <f t="shared" si="0"/>
        <v>82137.600000000006</v>
      </c>
      <c r="G12" s="41" t="s">
        <v>62</v>
      </c>
      <c r="H12" s="42" t="s">
        <v>63</v>
      </c>
      <c r="I12" s="5"/>
      <c r="J12" s="43">
        <v>1800</v>
      </c>
      <c r="L12" s="5"/>
      <c r="M12" s="5"/>
      <c r="N12" s="75">
        <f>SUM(N4:N11)</f>
        <v>750000</v>
      </c>
    </row>
    <row r="13" spans="2:29" x14ac:dyDescent="0.25">
      <c r="B13" s="34">
        <v>45606</v>
      </c>
      <c r="C13" s="1">
        <v>5745</v>
      </c>
      <c r="D13" s="2"/>
      <c r="E13" s="35">
        <v>14.4</v>
      </c>
      <c r="F13" s="36">
        <f t="shared" si="0"/>
        <v>82728</v>
      </c>
      <c r="G13" s="41">
        <v>45653</v>
      </c>
      <c r="H13" s="42" t="s">
        <v>54</v>
      </c>
      <c r="I13" s="5"/>
      <c r="J13" s="43">
        <v>2277890.86</v>
      </c>
    </row>
    <row r="14" spans="2:29" x14ac:dyDescent="0.25">
      <c r="B14" s="34">
        <v>45607</v>
      </c>
      <c r="C14" s="1">
        <v>5783</v>
      </c>
      <c r="D14" s="2"/>
      <c r="E14" s="35">
        <v>14.4</v>
      </c>
      <c r="F14" s="36">
        <f t="shared" si="0"/>
        <v>83275.199999999997</v>
      </c>
      <c r="G14" s="41">
        <v>45660</v>
      </c>
      <c r="H14" s="42" t="s">
        <v>85</v>
      </c>
      <c r="I14" s="5"/>
      <c r="J14" s="43">
        <v>100000</v>
      </c>
      <c r="L14" s="67" t="s">
        <v>78</v>
      </c>
      <c r="M14" s="67"/>
      <c r="N14" s="67"/>
    </row>
    <row r="15" spans="2:29" x14ac:dyDescent="0.25">
      <c r="B15" s="34">
        <v>45608</v>
      </c>
      <c r="C15" s="1">
        <v>5726</v>
      </c>
      <c r="D15" s="2"/>
      <c r="E15" s="35">
        <v>14.4</v>
      </c>
      <c r="F15" s="36">
        <f t="shared" si="0"/>
        <v>82454.400000000009</v>
      </c>
      <c r="G15" s="41">
        <v>45660</v>
      </c>
      <c r="H15" s="42" t="s">
        <v>86</v>
      </c>
      <c r="I15" s="5"/>
      <c r="J15" s="43">
        <v>100000</v>
      </c>
      <c r="L15" s="254">
        <v>45729</v>
      </c>
      <c r="M15" s="14" t="s">
        <v>79</v>
      </c>
      <c r="N15" s="71">
        <v>1250000</v>
      </c>
    </row>
    <row r="16" spans="2:29" x14ac:dyDescent="0.25">
      <c r="B16" s="34">
        <v>45609</v>
      </c>
      <c r="C16" s="1">
        <v>5823</v>
      </c>
      <c r="D16" s="2"/>
      <c r="E16" s="35">
        <v>14.4</v>
      </c>
      <c r="F16" s="36">
        <f t="shared" si="0"/>
        <v>83851.199999999997</v>
      </c>
      <c r="G16" s="41">
        <v>45664</v>
      </c>
      <c r="H16" s="42" t="s">
        <v>85</v>
      </c>
      <c r="I16" s="5"/>
      <c r="J16" s="43">
        <v>75540.22</v>
      </c>
      <c r="L16" s="254">
        <v>45736</v>
      </c>
      <c r="M16" s="14" t="s">
        <v>80</v>
      </c>
      <c r="N16" s="71">
        <v>1300000</v>
      </c>
    </row>
    <row r="17" spans="2:14" x14ac:dyDescent="0.25">
      <c r="B17" s="34">
        <v>45610</v>
      </c>
      <c r="C17" s="1">
        <v>12254</v>
      </c>
      <c r="D17" s="2"/>
      <c r="E17" s="35">
        <v>14.4</v>
      </c>
      <c r="F17" s="36">
        <f t="shared" si="0"/>
        <v>176457.60000000001</v>
      </c>
      <c r="G17" s="44"/>
      <c r="H17" s="42"/>
      <c r="I17" s="5"/>
      <c r="J17" s="43"/>
      <c r="L17" s="5"/>
      <c r="M17" s="5"/>
      <c r="N17" s="73"/>
    </row>
    <row r="18" spans="2:14" x14ac:dyDescent="0.25">
      <c r="B18" s="34">
        <v>45611</v>
      </c>
      <c r="C18" s="1">
        <v>6249</v>
      </c>
      <c r="D18" s="2"/>
      <c r="E18" s="35">
        <v>14.4</v>
      </c>
      <c r="F18" s="36">
        <f t="shared" si="0"/>
        <v>89985.600000000006</v>
      </c>
      <c r="G18" s="44"/>
      <c r="H18" s="42"/>
      <c r="I18" s="5"/>
      <c r="J18" s="43"/>
      <c r="L18" s="5" t="s">
        <v>81</v>
      </c>
      <c r="M18" s="5"/>
      <c r="N18" s="73"/>
    </row>
    <row r="19" spans="2:14" x14ac:dyDescent="0.25">
      <c r="B19" s="34">
        <v>45612</v>
      </c>
      <c r="C19" s="1">
        <v>6276</v>
      </c>
      <c r="D19" s="2"/>
      <c r="E19" s="35">
        <v>14.4</v>
      </c>
      <c r="F19" s="36">
        <f t="shared" si="0"/>
        <v>90374.400000000009</v>
      </c>
      <c r="G19" s="44"/>
      <c r="H19" s="42"/>
      <c r="I19" s="5"/>
      <c r="J19" s="43"/>
      <c r="L19" s="255">
        <v>45730</v>
      </c>
      <c r="M19" s="118" t="s">
        <v>82</v>
      </c>
      <c r="N19" s="192">
        <v>-1250000</v>
      </c>
    </row>
    <row r="20" spans="2:14" x14ac:dyDescent="0.25">
      <c r="B20" s="34">
        <v>45613</v>
      </c>
      <c r="C20" s="1">
        <v>6457</v>
      </c>
      <c r="D20" s="2"/>
      <c r="E20" s="35">
        <v>14.4</v>
      </c>
      <c r="F20" s="36">
        <f t="shared" si="0"/>
        <v>92980.800000000003</v>
      </c>
      <c r="G20" s="44"/>
      <c r="H20" s="42"/>
      <c r="I20" s="5"/>
      <c r="J20" s="43"/>
      <c r="L20" s="254">
        <v>45737</v>
      </c>
      <c r="M20" s="14" t="s">
        <v>83</v>
      </c>
      <c r="N20" s="71">
        <v>-1300000</v>
      </c>
    </row>
    <row r="21" spans="2:14" x14ac:dyDescent="0.25">
      <c r="B21" s="34">
        <v>45614</v>
      </c>
      <c r="C21" s="1">
        <v>6461</v>
      </c>
      <c r="D21" s="2"/>
      <c r="E21" s="35">
        <v>14.4</v>
      </c>
      <c r="F21" s="36">
        <f t="shared" si="0"/>
        <v>93038.400000000009</v>
      </c>
      <c r="G21" s="44"/>
      <c r="H21" s="42"/>
      <c r="I21" s="5"/>
      <c r="J21" s="43"/>
      <c r="L21" s="72"/>
      <c r="M21" s="5"/>
      <c r="N21" s="73"/>
    </row>
    <row r="22" spans="2:14" x14ac:dyDescent="0.25">
      <c r="B22" s="34">
        <v>45615</v>
      </c>
      <c r="C22" s="1">
        <v>6518</v>
      </c>
      <c r="D22" s="2"/>
      <c r="E22" s="35">
        <v>14.4</v>
      </c>
      <c r="F22" s="36">
        <f t="shared" si="0"/>
        <v>93859.199999999997</v>
      </c>
      <c r="G22" s="44"/>
      <c r="H22" s="42"/>
      <c r="I22" s="5"/>
      <c r="J22" s="43"/>
    </row>
    <row r="23" spans="2:14" x14ac:dyDescent="0.25">
      <c r="B23" s="34">
        <v>45616</v>
      </c>
      <c r="C23" s="1">
        <v>6504</v>
      </c>
      <c r="D23" s="2"/>
      <c r="E23" s="35">
        <v>14.4</v>
      </c>
      <c r="F23" s="36">
        <f t="shared" si="0"/>
        <v>93657.600000000006</v>
      </c>
      <c r="G23" s="44"/>
      <c r="H23" s="42"/>
      <c r="I23" s="5"/>
      <c r="J23" s="43"/>
    </row>
    <row r="24" spans="2:14" x14ac:dyDescent="0.25">
      <c r="B24" s="34">
        <v>45617</v>
      </c>
      <c r="C24" s="1">
        <v>6525</v>
      </c>
      <c r="D24" s="2"/>
      <c r="E24" s="35">
        <v>14.4</v>
      </c>
      <c r="F24" s="36">
        <f t="shared" si="0"/>
        <v>93960</v>
      </c>
      <c r="G24" s="44"/>
      <c r="H24" s="42"/>
      <c r="I24" s="5"/>
      <c r="J24" s="43"/>
    </row>
    <row r="25" spans="2:14" x14ac:dyDescent="0.25">
      <c r="B25" s="34">
        <v>45618</v>
      </c>
      <c r="C25" s="1">
        <v>6737</v>
      </c>
      <c r="D25" s="2"/>
      <c r="E25" s="35">
        <v>14.4</v>
      </c>
      <c r="F25" s="36">
        <f t="shared" si="0"/>
        <v>97012.800000000003</v>
      </c>
      <c r="G25" s="44"/>
      <c r="H25" s="42"/>
      <c r="I25" s="5"/>
      <c r="J25" s="43"/>
    </row>
    <row r="26" spans="2:14" x14ac:dyDescent="0.25">
      <c r="B26" s="34">
        <v>45619</v>
      </c>
      <c r="C26" s="1">
        <v>6682</v>
      </c>
      <c r="D26" s="2"/>
      <c r="E26" s="35">
        <v>14.4</v>
      </c>
      <c r="F26" s="36">
        <f t="shared" si="0"/>
        <v>96220.800000000003</v>
      </c>
      <c r="G26" s="44"/>
      <c r="H26" s="42"/>
      <c r="I26" s="5"/>
      <c r="J26" s="43"/>
    </row>
    <row r="27" spans="2:14" x14ac:dyDescent="0.25">
      <c r="B27" s="34">
        <v>45620</v>
      </c>
      <c r="C27" s="1">
        <v>6890</v>
      </c>
      <c r="D27" s="2"/>
      <c r="E27" s="35">
        <v>14.4</v>
      </c>
      <c r="F27" s="36">
        <f t="shared" si="0"/>
        <v>99216</v>
      </c>
      <c r="G27" s="44"/>
      <c r="H27" s="42"/>
      <c r="I27" s="5"/>
      <c r="J27" s="43"/>
      <c r="M27" s="5"/>
      <c r="N27" s="6"/>
    </row>
    <row r="28" spans="2:14" x14ac:dyDescent="0.25">
      <c r="B28" s="34">
        <v>45621</v>
      </c>
      <c r="C28" s="1">
        <v>6606</v>
      </c>
      <c r="D28" s="2"/>
      <c r="E28" s="35">
        <v>14.4</v>
      </c>
      <c r="F28" s="36">
        <f t="shared" si="0"/>
        <v>95126.400000000009</v>
      </c>
      <c r="G28" s="44"/>
      <c r="H28" s="42"/>
      <c r="I28" s="5"/>
      <c r="J28" s="43"/>
      <c r="M28" s="5"/>
      <c r="N28" s="6"/>
    </row>
    <row r="29" spans="2:14" x14ac:dyDescent="0.25">
      <c r="B29" s="34">
        <v>45622</v>
      </c>
      <c r="C29" s="1">
        <v>6603</v>
      </c>
      <c r="D29" s="2"/>
      <c r="E29" s="35">
        <v>14.4</v>
      </c>
      <c r="F29" s="36">
        <f t="shared" si="0"/>
        <v>95083.199999999997</v>
      </c>
      <c r="G29" s="44"/>
      <c r="H29" s="42"/>
      <c r="I29" s="5"/>
      <c r="J29" s="43"/>
      <c r="M29" s="5"/>
      <c r="N29" s="6"/>
    </row>
    <row r="30" spans="2:14" x14ac:dyDescent="0.25">
      <c r="B30" s="34">
        <v>45623</v>
      </c>
      <c r="C30" s="1">
        <v>6518</v>
      </c>
      <c r="D30" s="2"/>
      <c r="E30" s="35">
        <v>14.4</v>
      </c>
      <c r="F30" s="36">
        <f t="shared" si="0"/>
        <v>93859.199999999997</v>
      </c>
      <c r="G30" s="44"/>
      <c r="H30" s="42"/>
      <c r="I30" s="5"/>
      <c r="J30" s="43"/>
      <c r="M30" s="5"/>
      <c r="N30" s="6"/>
    </row>
    <row r="31" spans="2:14" x14ac:dyDescent="0.25">
      <c r="B31" s="34">
        <v>45624</v>
      </c>
      <c r="C31" s="1">
        <v>6397</v>
      </c>
      <c r="D31" s="2"/>
      <c r="E31" s="35">
        <v>14.4</v>
      </c>
      <c r="F31" s="36">
        <f t="shared" si="0"/>
        <v>92116.800000000003</v>
      </c>
      <c r="G31" s="44"/>
      <c r="H31" s="42"/>
      <c r="I31" s="5"/>
      <c r="J31" s="43"/>
      <c r="M31" s="5"/>
      <c r="N31" s="6"/>
    </row>
    <row r="32" spans="2:14" x14ac:dyDescent="0.25">
      <c r="B32" s="34">
        <v>45625</v>
      </c>
      <c r="C32" s="1">
        <v>6551</v>
      </c>
      <c r="D32" s="2"/>
      <c r="E32" s="35">
        <v>14.4</v>
      </c>
      <c r="F32" s="36">
        <f t="shared" si="0"/>
        <v>94334.400000000009</v>
      </c>
      <c r="G32" s="44"/>
      <c r="H32" s="42"/>
      <c r="I32" s="5"/>
      <c r="J32" s="43"/>
      <c r="M32" s="5"/>
      <c r="N32" s="6"/>
    </row>
    <row r="33" spans="2:14" x14ac:dyDescent="0.25">
      <c r="B33" s="34">
        <v>45626</v>
      </c>
      <c r="C33" s="1">
        <v>10394</v>
      </c>
      <c r="D33" s="2"/>
      <c r="E33" s="35">
        <v>14.4</v>
      </c>
      <c r="F33" s="36">
        <f t="shared" si="0"/>
        <v>149673.60000000001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>
        <v>14.4</v>
      </c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195426</v>
      </c>
      <c r="D35" s="55">
        <f>SUM(D4:D34)</f>
        <v>0</v>
      </c>
      <c r="E35" s="56"/>
      <c r="F35" s="57" t="s">
        <v>2</v>
      </c>
      <c r="G35" s="58"/>
      <c r="H35" s="315" t="s">
        <v>35</v>
      </c>
      <c r="I35" s="315"/>
      <c r="J35" s="59">
        <f>SUM(J4:J34)</f>
        <v>2834043.8330000001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16" t="s">
        <v>37</v>
      </c>
      <c r="I36" s="316"/>
      <c r="J36" s="43">
        <f>F36+F37</f>
        <v>2814134.4000000004</v>
      </c>
      <c r="L36" s="3">
        <f>J36-J4-J5-J6</f>
        <v>2814134.3970000008</v>
      </c>
      <c r="M36" s="3"/>
      <c r="N36" s="3">
        <f>L36-M36</f>
        <v>2814134.3970000008</v>
      </c>
    </row>
    <row r="37" spans="2:14" x14ac:dyDescent="0.25">
      <c r="B37" s="60" t="s">
        <v>38</v>
      </c>
      <c r="C37" s="61">
        <f>C35</f>
        <v>195426</v>
      </c>
      <c r="D37" s="2">
        <f>D35/1.03</f>
        <v>0</v>
      </c>
      <c r="E37" s="35"/>
      <c r="F37" s="36">
        <f>SUM(F4:F36)</f>
        <v>2814134.4000000004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19909.43</v>
      </c>
    </row>
    <row r="39" spans="2:14" ht="15.75" thickBot="1" x14ac:dyDescent="0.3">
      <c r="B39" s="317" t="s">
        <v>39</v>
      </c>
      <c r="C39" s="318"/>
      <c r="D39" s="62"/>
      <c r="E39" s="63"/>
      <c r="F39" s="64"/>
      <c r="G39" s="65"/>
      <c r="H39" s="319" t="s">
        <v>40</v>
      </c>
      <c r="I39" s="319"/>
      <c r="J39" s="66">
        <f>J36+J37+J38-J35</f>
        <v>-2.9999995604157448E-3</v>
      </c>
      <c r="M39" s="5"/>
      <c r="N39" s="6">
        <f>J39+N34</f>
        <v>-2.9999995604157448E-3</v>
      </c>
    </row>
    <row r="40" spans="2:14" ht="15.75" thickBot="1" x14ac:dyDescent="0.3">
      <c r="B40" s="309"/>
      <c r="C40" s="310"/>
      <c r="D40" s="310"/>
      <c r="E40" s="310"/>
      <c r="F40" s="310"/>
      <c r="G40" s="310"/>
      <c r="H40" s="310"/>
      <c r="I40" s="310"/>
      <c r="J40" s="311"/>
      <c r="M40" s="5" t="s">
        <v>6</v>
      </c>
      <c r="N40" s="6"/>
    </row>
    <row r="41" spans="2:14" ht="15.75" thickBot="1" x14ac:dyDescent="0.3">
      <c r="B41" s="309"/>
      <c r="C41" s="310"/>
      <c r="D41" s="310"/>
      <c r="E41" s="310"/>
      <c r="F41" s="310"/>
      <c r="G41" s="310"/>
      <c r="H41" s="310"/>
      <c r="I41" s="310"/>
      <c r="J41" s="311"/>
      <c r="M41" s="5" t="s">
        <v>7</v>
      </c>
      <c r="N41" s="6">
        <f>N40+N39</f>
        <v>-2.9999995604157448E-3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14745-FEFC-47A9-BC84-D46617065B3A}">
  <sheetPr>
    <pageSetUpPr fitToPage="1"/>
  </sheetPr>
  <dimension ref="B1:AC58"/>
  <sheetViews>
    <sheetView zoomScale="85" zoomScaleNormal="85" workbookViewId="0">
      <selection activeCell="I13" sqref="I13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34.85546875" bestFit="1" customWidth="1"/>
    <col min="23" max="23" width="11.42578125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12" t="s">
        <v>44</v>
      </c>
      <c r="C2" s="313"/>
      <c r="D2" s="313"/>
      <c r="E2" s="313"/>
      <c r="F2" s="313"/>
      <c r="G2" s="313"/>
      <c r="H2" s="313"/>
      <c r="I2" s="313"/>
      <c r="J2" s="314"/>
      <c r="L2" s="320" t="s">
        <v>72</v>
      </c>
      <c r="M2" s="321"/>
      <c r="N2" s="32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2501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68" t="s">
        <v>0</v>
      </c>
      <c r="M3" s="68" t="s">
        <v>33</v>
      </c>
      <c r="N3" s="68" t="s">
        <v>2</v>
      </c>
      <c r="P3" s="39"/>
      <c r="Q3" s="39"/>
      <c r="R3" s="39"/>
      <c r="S3" s="39"/>
      <c r="T3" s="39"/>
      <c r="U3" s="39"/>
      <c r="V3" s="86" t="s">
        <v>64</v>
      </c>
      <c r="W3" s="39"/>
      <c r="X3" s="39"/>
      <c r="Y3" s="39"/>
      <c r="Z3" s="39"/>
      <c r="AA3" s="39"/>
      <c r="AB3" s="87">
        <v>2501</v>
      </c>
    </row>
    <row r="4" spans="2:29" x14ac:dyDescent="0.25">
      <c r="B4" s="34">
        <v>45627</v>
      </c>
      <c r="C4" s="1">
        <v>6054</v>
      </c>
      <c r="D4" s="2"/>
      <c r="E4" s="35">
        <v>14.4</v>
      </c>
      <c r="F4" s="36">
        <f>E4*C4</f>
        <v>87177.600000000006</v>
      </c>
      <c r="G4" s="37"/>
      <c r="H4" s="38" t="s">
        <v>4</v>
      </c>
      <c r="I4" s="39"/>
      <c r="J4" s="40">
        <f>'KASIM 2024'!J39*-1</f>
        <v>2.9999995604157448E-3</v>
      </c>
      <c r="L4" s="69">
        <v>45626</v>
      </c>
      <c r="M4" s="39" t="s">
        <v>60</v>
      </c>
      <c r="N4" s="70">
        <v>250000</v>
      </c>
      <c r="P4" s="88">
        <v>45504</v>
      </c>
      <c r="Q4" s="89" t="s">
        <v>65</v>
      </c>
      <c r="R4" s="88">
        <v>45534</v>
      </c>
      <c r="S4" s="89" t="s">
        <v>66</v>
      </c>
      <c r="T4" s="90">
        <v>940</v>
      </c>
      <c r="U4" s="89" t="s">
        <v>67</v>
      </c>
      <c r="V4" s="89" t="s">
        <v>68</v>
      </c>
      <c r="W4" s="91">
        <v>400</v>
      </c>
      <c r="X4" s="89" t="s">
        <v>69</v>
      </c>
      <c r="Y4" s="92">
        <v>515</v>
      </c>
      <c r="Z4" s="93">
        <v>206000</v>
      </c>
      <c r="AA4" s="94"/>
      <c r="AB4" s="93">
        <v>206000</v>
      </c>
    </row>
    <row r="5" spans="2:29" x14ac:dyDescent="0.25">
      <c r="B5" s="34">
        <v>45628</v>
      </c>
      <c r="C5" s="1">
        <v>6126</v>
      </c>
      <c r="D5" s="2"/>
      <c r="E5" s="35">
        <v>14.4</v>
      </c>
      <c r="F5" s="36">
        <f t="shared" ref="F5:F34" si="0">E5*C5</f>
        <v>88214.400000000009</v>
      </c>
      <c r="G5" s="9" t="s">
        <v>5</v>
      </c>
      <c r="H5" s="38"/>
      <c r="I5" s="39"/>
      <c r="J5" s="40">
        <v>28648.25</v>
      </c>
      <c r="L5" s="14" t="s">
        <v>73</v>
      </c>
      <c r="M5" s="14"/>
      <c r="N5" s="71">
        <v>-250000</v>
      </c>
      <c r="P5" s="95">
        <v>45551</v>
      </c>
      <c r="Q5" s="9" t="s">
        <v>70</v>
      </c>
      <c r="R5" s="95">
        <v>45551</v>
      </c>
      <c r="S5" s="9" t="s">
        <v>66</v>
      </c>
      <c r="T5" s="96">
        <v>1071</v>
      </c>
      <c r="U5" s="9" t="s">
        <v>67</v>
      </c>
      <c r="V5" s="9" t="s">
        <v>71</v>
      </c>
      <c r="W5" s="97">
        <v>16000</v>
      </c>
      <c r="X5" s="97" t="s">
        <v>36</v>
      </c>
      <c r="Y5" s="98">
        <v>10</v>
      </c>
      <c r="Z5" s="87">
        <v>160000</v>
      </c>
      <c r="AA5" s="87"/>
      <c r="AB5" s="87">
        <v>160000</v>
      </c>
    </row>
    <row r="6" spans="2:29" x14ac:dyDescent="0.25">
      <c r="B6" s="34">
        <v>45629</v>
      </c>
      <c r="C6" s="1">
        <v>6178</v>
      </c>
      <c r="D6" s="2"/>
      <c r="E6" s="35">
        <v>14.4</v>
      </c>
      <c r="F6" s="36">
        <f t="shared" si="0"/>
        <v>88963.199999999997</v>
      </c>
      <c r="G6" s="37" t="s">
        <v>42</v>
      </c>
      <c r="H6" s="38"/>
      <c r="I6" s="39"/>
      <c r="J6" s="40"/>
      <c r="L6" s="69">
        <v>45657</v>
      </c>
      <c r="M6" s="39" t="s">
        <v>84</v>
      </c>
      <c r="N6" s="78">
        <v>250000</v>
      </c>
      <c r="P6" s="99">
        <v>45653</v>
      </c>
      <c r="Q6" s="100"/>
      <c r="R6" s="100"/>
      <c r="S6" s="100"/>
      <c r="T6" s="100"/>
      <c r="U6" s="100"/>
      <c r="V6" s="100" t="s">
        <v>115</v>
      </c>
      <c r="W6" s="100"/>
      <c r="X6" s="100"/>
      <c r="Y6" s="100"/>
      <c r="Z6" s="100"/>
      <c r="AA6" s="100"/>
      <c r="AB6" s="101">
        <v>-366000</v>
      </c>
    </row>
    <row r="7" spans="2:29" x14ac:dyDescent="0.25">
      <c r="B7" s="34">
        <v>45630</v>
      </c>
      <c r="C7" s="1">
        <v>5701</v>
      </c>
      <c r="D7" s="2"/>
      <c r="E7" s="35">
        <v>14.4</v>
      </c>
      <c r="F7" s="36">
        <f t="shared" si="0"/>
        <v>82094.400000000009</v>
      </c>
      <c r="G7" s="37" t="s">
        <v>43</v>
      </c>
      <c r="H7" s="38"/>
      <c r="I7" s="39"/>
      <c r="J7" s="40"/>
      <c r="L7" s="79">
        <v>45668</v>
      </c>
      <c r="M7" s="80" t="s">
        <v>94</v>
      </c>
      <c r="N7" s="81">
        <v>250000</v>
      </c>
      <c r="P7" s="99">
        <v>45671</v>
      </c>
      <c r="Q7" s="100"/>
      <c r="R7" s="100"/>
      <c r="S7" s="100"/>
      <c r="T7" s="100"/>
      <c r="U7" s="100"/>
      <c r="V7" s="100" t="s">
        <v>114</v>
      </c>
      <c r="W7" s="100"/>
      <c r="X7" s="100"/>
      <c r="Y7" s="100"/>
      <c r="Z7" s="100"/>
      <c r="AA7" s="100"/>
      <c r="AB7" s="101">
        <v>-9378.42</v>
      </c>
    </row>
    <row r="8" spans="2:29" x14ac:dyDescent="0.25">
      <c r="B8" s="34">
        <v>45631</v>
      </c>
      <c r="C8" s="1">
        <v>5713</v>
      </c>
      <c r="D8" s="2"/>
      <c r="E8" s="35">
        <v>14.4</v>
      </c>
      <c r="F8" s="36">
        <f t="shared" si="0"/>
        <v>82267.199999999997</v>
      </c>
      <c r="G8" s="76"/>
      <c r="H8" s="5" t="s">
        <v>87</v>
      </c>
      <c r="I8" s="5"/>
      <c r="J8" s="77">
        <v>250000</v>
      </c>
      <c r="L8" s="102" t="s">
        <v>116</v>
      </c>
      <c r="M8" s="80"/>
      <c r="N8" s="81">
        <v>36172.559999999998</v>
      </c>
      <c r="P8" s="99">
        <v>45671</v>
      </c>
      <c r="Q8" s="100"/>
      <c r="R8" s="100"/>
      <c r="S8" s="100"/>
      <c r="T8" s="100"/>
      <c r="U8" s="100"/>
      <c r="V8" s="100" t="s">
        <v>113</v>
      </c>
      <c r="W8" s="100"/>
      <c r="X8" s="100"/>
      <c r="Y8" s="100"/>
      <c r="Z8" s="100"/>
      <c r="AA8" s="100"/>
      <c r="AB8" s="101">
        <v>-83620</v>
      </c>
    </row>
    <row r="9" spans="2:29" x14ac:dyDescent="0.25">
      <c r="B9" s="34">
        <v>45632</v>
      </c>
      <c r="C9" s="1">
        <v>5700</v>
      </c>
      <c r="D9" s="2"/>
      <c r="E9" s="35">
        <v>14.4</v>
      </c>
      <c r="F9" s="36">
        <f t="shared" si="0"/>
        <v>82080</v>
      </c>
      <c r="G9" s="76"/>
      <c r="H9" s="5" t="s">
        <v>88</v>
      </c>
      <c r="I9" s="5"/>
      <c r="J9" s="77">
        <v>4893.74</v>
      </c>
      <c r="L9" s="14" t="s">
        <v>74</v>
      </c>
      <c r="M9" s="14"/>
      <c r="N9" s="82">
        <v>-536172.56000000006</v>
      </c>
      <c r="P9" s="14"/>
      <c r="Q9" s="14"/>
      <c r="R9" s="14"/>
      <c r="S9" s="14"/>
      <c r="T9" s="14"/>
      <c r="U9" s="14"/>
      <c r="V9" s="14" t="s">
        <v>127</v>
      </c>
      <c r="W9" s="14"/>
      <c r="X9" s="14"/>
      <c r="Y9" s="14"/>
      <c r="Z9" s="14"/>
      <c r="AA9" s="14"/>
      <c r="AB9" s="106">
        <v>92998.42</v>
      </c>
    </row>
    <row r="10" spans="2:29" x14ac:dyDescent="0.25">
      <c r="B10" s="34">
        <v>45633</v>
      </c>
      <c r="C10" s="1">
        <v>5638</v>
      </c>
      <c r="D10" s="2"/>
      <c r="E10" s="35">
        <v>14.4</v>
      </c>
      <c r="F10" s="36">
        <f t="shared" si="0"/>
        <v>81187.199999999997</v>
      </c>
      <c r="G10" s="76" t="s">
        <v>89</v>
      </c>
      <c r="H10" s="5" t="s">
        <v>90</v>
      </c>
      <c r="I10" s="5"/>
      <c r="J10" s="77">
        <v>25120.799999999999</v>
      </c>
      <c r="L10" s="72">
        <v>45688</v>
      </c>
      <c r="M10" s="5" t="s">
        <v>95</v>
      </c>
      <c r="N10" s="83">
        <v>250000</v>
      </c>
    </row>
    <row r="11" spans="2:29" x14ac:dyDescent="0.25">
      <c r="B11" s="34">
        <v>45634</v>
      </c>
      <c r="C11" s="1">
        <v>5843</v>
      </c>
      <c r="D11" s="2"/>
      <c r="E11" s="35">
        <v>14.4</v>
      </c>
      <c r="F11" s="36">
        <f t="shared" si="0"/>
        <v>84139.199999999997</v>
      </c>
      <c r="G11" s="256">
        <v>45668</v>
      </c>
      <c r="H11" s="118" t="s">
        <v>91</v>
      </c>
      <c r="I11" s="118"/>
      <c r="J11" s="257">
        <v>250000</v>
      </c>
      <c r="L11" s="5" t="s">
        <v>96</v>
      </c>
      <c r="M11" s="5"/>
      <c r="N11" s="103">
        <v>1200000</v>
      </c>
    </row>
    <row r="12" spans="2:29" x14ac:dyDescent="0.25">
      <c r="B12" s="34">
        <v>45635</v>
      </c>
      <c r="C12" s="1">
        <v>5957</v>
      </c>
      <c r="D12" s="2"/>
      <c r="E12" s="35">
        <v>14.4</v>
      </c>
      <c r="F12" s="36">
        <f t="shared" si="0"/>
        <v>85780.800000000003</v>
      </c>
      <c r="G12" s="76"/>
      <c r="H12" s="5"/>
      <c r="I12" s="5"/>
      <c r="J12" s="77"/>
      <c r="L12" s="72" t="s">
        <v>97</v>
      </c>
      <c r="M12" s="5" t="s">
        <v>60</v>
      </c>
      <c r="N12" s="83">
        <v>250000</v>
      </c>
    </row>
    <row r="13" spans="2:29" x14ac:dyDescent="0.25">
      <c r="B13" s="34">
        <v>45636</v>
      </c>
      <c r="C13" s="1">
        <v>6040</v>
      </c>
      <c r="D13" s="2"/>
      <c r="E13" s="35">
        <v>14.4</v>
      </c>
      <c r="F13" s="36">
        <f t="shared" si="0"/>
        <v>86976</v>
      </c>
      <c r="G13" s="76">
        <v>45657</v>
      </c>
      <c r="H13" s="5" t="s">
        <v>92</v>
      </c>
      <c r="I13" s="5"/>
      <c r="J13" s="77">
        <v>7360</v>
      </c>
      <c r="L13" s="72" t="s">
        <v>98</v>
      </c>
      <c r="M13" s="5" t="s">
        <v>60</v>
      </c>
      <c r="N13" s="83">
        <v>100000</v>
      </c>
    </row>
    <row r="14" spans="2:29" x14ac:dyDescent="0.25">
      <c r="B14" s="34">
        <v>45637</v>
      </c>
      <c r="C14" s="1">
        <v>5985</v>
      </c>
      <c r="D14" s="2"/>
      <c r="E14" s="35">
        <v>14.4</v>
      </c>
      <c r="F14" s="36">
        <f t="shared" si="0"/>
        <v>86184</v>
      </c>
      <c r="G14" s="76">
        <v>45654</v>
      </c>
      <c r="H14" s="5" t="s">
        <v>93</v>
      </c>
      <c r="I14" s="5"/>
      <c r="J14" s="77">
        <v>-25120.799999999999</v>
      </c>
      <c r="L14" s="5" t="s">
        <v>99</v>
      </c>
      <c r="M14" s="5" t="s">
        <v>100</v>
      </c>
      <c r="N14" s="83">
        <v>100000</v>
      </c>
    </row>
    <row r="15" spans="2:29" x14ac:dyDescent="0.25">
      <c r="B15" s="34">
        <v>45638</v>
      </c>
      <c r="C15" s="1">
        <v>5989</v>
      </c>
      <c r="D15" s="2"/>
      <c r="E15" s="35">
        <v>14.4</v>
      </c>
      <c r="F15" s="36">
        <f t="shared" si="0"/>
        <v>86241.600000000006</v>
      </c>
      <c r="G15" s="76" t="s">
        <v>125</v>
      </c>
      <c r="H15" s="5"/>
      <c r="I15" s="5"/>
      <c r="J15" s="77">
        <v>36172.559999999998</v>
      </c>
      <c r="L15" s="104" t="s">
        <v>117</v>
      </c>
      <c r="M15" s="5"/>
      <c r="N15" s="83">
        <v>50000</v>
      </c>
    </row>
    <row r="16" spans="2:29" x14ac:dyDescent="0.25">
      <c r="B16" s="34">
        <v>45639</v>
      </c>
      <c r="C16" s="1">
        <v>5995</v>
      </c>
      <c r="D16" s="2"/>
      <c r="E16" s="35">
        <v>14.4</v>
      </c>
      <c r="F16" s="36">
        <f t="shared" si="0"/>
        <v>86328</v>
      </c>
      <c r="G16" s="41">
        <v>45673</v>
      </c>
      <c r="H16" s="42" t="s">
        <v>124</v>
      </c>
      <c r="I16" s="5"/>
      <c r="J16" s="43">
        <v>100000</v>
      </c>
      <c r="L16" s="14" t="s">
        <v>75</v>
      </c>
      <c r="M16" s="14"/>
      <c r="N16" s="82"/>
    </row>
    <row r="17" spans="2:14" x14ac:dyDescent="0.25">
      <c r="B17" s="34">
        <v>45640</v>
      </c>
      <c r="C17" s="1">
        <v>5987</v>
      </c>
      <c r="D17" s="2"/>
      <c r="E17" s="35">
        <v>14.4</v>
      </c>
      <c r="F17" s="36">
        <f t="shared" si="0"/>
        <v>86212.800000000003</v>
      </c>
      <c r="G17" s="41">
        <v>45671</v>
      </c>
      <c r="H17" s="42" t="s">
        <v>123</v>
      </c>
      <c r="I17" s="5"/>
      <c r="J17" s="43">
        <v>-9378.42</v>
      </c>
      <c r="L17" s="72">
        <v>45716</v>
      </c>
      <c r="M17" s="5" t="s">
        <v>101</v>
      </c>
      <c r="N17" s="83">
        <v>250000</v>
      </c>
    </row>
    <row r="18" spans="2:14" x14ac:dyDescent="0.25">
      <c r="B18" s="34">
        <v>45641</v>
      </c>
      <c r="C18" s="1">
        <v>6156</v>
      </c>
      <c r="D18" s="2"/>
      <c r="E18" s="35">
        <v>14.4</v>
      </c>
      <c r="F18" s="36">
        <f t="shared" si="0"/>
        <v>88646.400000000009</v>
      </c>
      <c r="G18" s="41">
        <v>45671</v>
      </c>
      <c r="H18" s="42" t="s">
        <v>123</v>
      </c>
      <c r="I18" s="5"/>
      <c r="J18" s="43">
        <v>-83620</v>
      </c>
      <c r="L18" s="5" t="s">
        <v>97</v>
      </c>
      <c r="M18" s="5" t="s">
        <v>102</v>
      </c>
      <c r="N18" s="83">
        <v>250000</v>
      </c>
    </row>
    <row r="19" spans="2:14" x14ac:dyDescent="0.25">
      <c r="B19" s="34">
        <v>45642</v>
      </c>
      <c r="C19" s="1">
        <v>6088</v>
      </c>
      <c r="D19" s="2"/>
      <c r="E19" s="35">
        <v>14.4</v>
      </c>
      <c r="F19" s="36">
        <f t="shared" si="0"/>
        <v>87667.199999999997</v>
      </c>
      <c r="G19" s="41">
        <v>45677</v>
      </c>
      <c r="H19" s="42" t="s">
        <v>128</v>
      </c>
      <c r="I19" s="5"/>
      <c r="J19" s="43">
        <v>250000</v>
      </c>
      <c r="L19" s="72" t="s">
        <v>98</v>
      </c>
      <c r="M19" s="5" t="s">
        <v>103</v>
      </c>
      <c r="N19" s="83">
        <v>100000</v>
      </c>
    </row>
    <row r="20" spans="2:14" x14ac:dyDescent="0.25">
      <c r="B20" s="34">
        <v>45643</v>
      </c>
      <c r="C20" s="1">
        <v>6235</v>
      </c>
      <c r="D20" s="2"/>
      <c r="E20" s="35">
        <v>14.4</v>
      </c>
      <c r="F20" s="36">
        <f t="shared" si="0"/>
        <v>89784</v>
      </c>
      <c r="G20" s="252">
        <v>45674</v>
      </c>
      <c r="H20" s="253" t="s">
        <v>129</v>
      </c>
      <c r="I20" s="14" t="s">
        <v>130</v>
      </c>
      <c r="J20" s="155">
        <v>195469.24</v>
      </c>
      <c r="L20" s="5" t="s">
        <v>99</v>
      </c>
      <c r="M20" s="5" t="s">
        <v>103</v>
      </c>
      <c r="N20" s="83">
        <v>100000</v>
      </c>
    </row>
    <row r="21" spans="2:14" x14ac:dyDescent="0.25">
      <c r="B21" s="34">
        <v>45644</v>
      </c>
      <c r="C21" s="1">
        <v>6380</v>
      </c>
      <c r="D21" s="2"/>
      <c r="E21" s="35">
        <v>14.4</v>
      </c>
      <c r="F21" s="36">
        <f t="shared" si="0"/>
        <v>91872</v>
      </c>
      <c r="G21" s="41">
        <v>45681</v>
      </c>
      <c r="H21" s="42" t="s">
        <v>124</v>
      </c>
      <c r="I21" s="5"/>
      <c r="J21" s="43">
        <v>300000</v>
      </c>
      <c r="L21" s="104" t="s">
        <v>118</v>
      </c>
      <c r="M21" s="5"/>
      <c r="N21" s="83">
        <v>50000</v>
      </c>
    </row>
    <row r="22" spans="2:14" x14ac:dyDescent="0.25">
      <c r="B22" s="34">
        <v>45645</v>
      </c>
      <c r="C22" s="1">
        <v>6293</v>
      </c>
      <c r="D22" s="2"/>
      <c r="E22" s="35">
        <v>14.4</v>
      </c>
      <c r="F22" s="36">
        <f t="shared" si="0"/>
        <v>90619.199999999997</v>
      </c>
      <c r="G22" s="41">
        <v>45687</v>
      </c>
      <c r="H22" s="42" t="s">
        <v>136</v>
      </c>
      <c r="I22" s="5"/>
      <c r="J22" s="43">
        <v>500000</v>
      </c>
      <c r="L22" s="14" t="s">
        <v>104</v>
      </c>
      <c r="M22" s="14"/>
      <c r="N22" s="82"/>
    </row>
    <row r="23" spans="2:14" x14ac:dyDescent="0.25">
      <c r="B23" s="34">
        <v>45646</v>
      </c>
      <c r="C23" s="1">
        <v>6392</v>
      </c>
      <c r="D23" s="2"/>
      <c r="E23" s="35">
        <v>14.4</v>
      </c>
      <c r="F23" s="36">
        <f t="shared" si="0"/>
        <v>92044.800000000003</v>
      </c>
      <c r="G23" s="41">
        <v>45688</v>
      </c>
      <c r="H23" s="42" t="s">
        <v>137</v>
      </c>
      <c r="I23" s="5"/>
      <c r="J23" s="43">
        <v>201500</v>
      </c>
      <c r="L23" s="5" t="s">
        <v>99</v>
      </c>
      <c r="M23" s="5" t="s">
        <v>106</v>
      </c>
      <c r="N23" s="83">
        <v>100000</v>
      </c>
    </row>
    <row r="24" spans="2:14" x14ac:dyDescent="0.25">
      <c r="B24" s="34">
        <v>45647</v>
      </c>
      <c r="C24" s="1">
        <v>6331</v>
      </c>
      <c r="D24" s="2"/>
      <c r="E24" s="35">
        <v>14.4</v>
      </c>
      <c r="F24" s="36">
        <f t="shared" si="0"/>
        <v>91166.400000000009</v>
      </c>
      <c r="G24" s="41">
        <v>45688</v>
      </c>
      <c r="H24" s="42" t="s">
        <v>136</v>
      </c>
      <c r="I24" s="5"/>
      <c r="J24" s="43">
        <v>500000</v>
      </c>
      <c r="L24" s="5" t="s">
        <v>97</v>
      </c>
      <c r="M24" s="5" t="s">
        <v>105</v>
      </c>
      <c r="N24" s="83">
        <v>250000</v>
      </c>
    </row>
    <row r="25" spans="2:14" x14ac:dyDescent="0.25">
      <c r="B25" s="34">
        <v>45648</v>
      </c>
      <c r="C25" s="1">
        <v>6360</v>
      </c>
      <c r="D25" s="2"/>
      <c r="E25" s="35">
        <v>14.4</v>
      </c>
      <c r="F25" s="36">
        <f t="shared" si="0"/>
        <v>91584</v>
      </c>
      <c r="G25" s="41">
        <v>45695</v>
      </c>
      <c r="H25" s="42" t="s">
        <v>136</v>
      </c>
      <c r="I25" s="5"/>
      <c r="J25" s="43">
        <v>200000</v>
      </c>
      <c r="L25" s="72" t="s">
        <v>98</v>
      </c>
      <c r="M25" s="5" t="s">
        <v>106</v>
      </c>
      <c r="N25" s="83">
        <v>100000</v>
      </c>
    </row>
    <row r="26" spans="2:14" x14ac:dyDescent="0.25">
      <c r="B26" s="34">
        <v>45649</v>
      </c>
      <c r="C26" s="1">
        <v>6448</v>
      </c>
      <c r="D26" s="2"/>
      <c r="E26" s="35">
        <v>14.4</v>
      </c>
      <c r="F26" s="36">
        <f t="shared" si="0"/>
        <v>92851.199999999997</v>
      </c>
      <c r="G26" s="41">
        <v>45695</v>
      </c>
      <c r="H26" s="42" t="s">
        <v>136</v>
      </c>
      <c r="I26" s="5"/>
      <c r="J26" s="43">
        <v>291294.36</v>
      </c>
      <c r="L26" s="104" t="s">
        <v>119</v>
      </c>
      <c r="M26" s="5"/>
      <c r="N26" s="83">
        <v>50000</v>
      </c>
    </row>
    <row r="27" spans="2:14" x14ac:dyDescent="0.25">
      <c r="B27" s="34">
        <v>45650</v>
      </c>
      <c r="C27" s="1">
        <v>6538</v>
      </c>
      <c r="D27" s="2"/>
      <c r="E27" s="35">
        <v>14.4</v>
      </c>
      <c r="F27" s="36">
        <f t="shared" si="0"/>
        <v>94147.199999999997</v>
      </c>
      <c r="G27" s="127">
        <v>45695</v>
      </c>
      <c r="H27" s="125" t="s">
        <v>141</v>
      </c>
      <c r="I27" s="126"/>
      <c r="J27" s="196">
        <v>-250000</v>
      </c>
      <c r="L27" s="14" t="s">
        <v>107</v>
      </c>
      <c r="M27" s="14"/>
      <c r="N27" s="14"/>
    </row>
    <row r="28" spans="2:14" x14ac:dyDescent="0.25">
      <c r="B28" s="34">
        <v>45651</v>
      </c>
      <c r="C28" s="1">
        <v>6455</v>
      </c>
      <c r="D28" s="2"/>
      <c r="E28" s="35">
        <v>14.4</v>
      </c>
      <c r="F28" s="36">
        <f t="shared" si="0"/>
        <v>92952</v>
      </c>
      <c r="G28" s="44"/>
      <c r="H28" s="42"/>
      <c r="I28" s="5"/>
      <c r="J28" s="43"/>
      <c r="L28" s="5" t="s">
        <v>99</v>
      </c>
      <c r="M28" s="5" t="s">
        <v>142</v>
      </c>
      <c r="N28" s="83">
        <v>100000</v>
      </c>
    </row>
    <row r="29" spans="2:14" x14ac:dyDescent="0.25">
      <c r="B29" s="34">
        <v>45652</v>
      </c>
      <c r="C29" s="1">
        <v>6644</v>
      </c>
      <c r="D29" s="2"/>
      <c r="E29" s="35">
        <v>14.4</v>
      </c>
      <c r="F29" s="36">
        <f t="shared" si="0"/>
        <v>95673.600000000006</v>
      </c>
      <c r="G29" s="44"/>
      <c r="H29" s="42"/>
      <c r="I29" s="5"/>
      <c r="J29" s="43"/>
      <c r="L29" s="5" t="s">
        <v>97</v>
      </c>
      <c r="M29" s="5" t="s">
        <v>108</v>
      </c>
      <c r="N29" s="83">
        <v>250000</v>
      </c>
    </row>
    <row r="30" spans="2:14" x14ac:dyDescent="0.25">
      <c r="B30" s="34">
        <v>45653</v>
      </c>
      <c r="C30" s="1">
        <v>6672</v>
      </c>
      <c r="D30" s="2"/>
      <c r="E30" s="35">
        <v>14.4</v>
      </c>
      <c r="F30" s="36">
        <f t="shared" si="0"/>
        <v>96076.800000000003</v>
      </c>
      <c r="G30" s="44"/>
      <c r="H30" s="42"/>
      <c r="I30" s="5"/>
      <c r="J30" s="43"/>
      <c r="L30" s="104" t="s">
        <v>120</v>
      </c>
      <c r="M30" s="5"/>
      <c r="N30" s="83">
        <v>50000</v>
      </c>
    </row>
    <row r="31" spans="2:14" x14ac:dyDescent="0.25">
      <c r="B31" s="34">
        <v>45654</v>
      </c>
      <c r="C31" s="1">
        <v>6141</v>
      </c>
      <c r="D31" s="2"/>
      <c r="E31" s="35">
        <v>14.4</v>
      </c>
      <c r="F31" s="36">
        <f t="shared" si="0"/>
        <v>88430.400000000009</v>
      </c>
      <c r="G31" s="44"/>
      <c r="H31" s="42"/>
      <c r="I31" s="5"/>
      <c r="J31" s="43"/>
      <c r="L31" s="105"/>
      <c r="M31" s="14"/>
      <c r="N31" s="82"/>
    </row>
    <row r="32" spans="2:14" x14ac:dyDescent="0.25">
      <c r="B32" s="34">
        <v>45655</v>
      </c>
      <c r="C32" s="1">
        <v>6216</v>
      </c>
      <c r="D32" s="2"/>
      <c r="E32" s="35">
        <v>14.4</v>
      </c>
      <c r="F32" s="36">
        <f t="shared" si="0"/>
        <v>89510.400000000009</v>
      </c>
      <c r="G32" s="44"/>
      <c r="H32" s="42"/>
      <c r="I32" s="5"/>
      <c r="J32" s="43"/>
      <c r="L32" s="5" t="s">
        <v>99</v>
      </c>
      <c r="M32" s="5" t="s">
        <v>143</v>
      </c>
      <c r="N32" s="83">
        <v>50000</v>
      </c>
    </row>
    <row r="33" spans="2:14" x14ac:dyDescent="0.25">
      <c r="B33" s="34">
        <v>45656</v>
      </c>
      <c r="C33" s="1">
        <v>6246</v>
      </c>
      <c r="D33" s="2"/>
      <c r="E33" s="35">
        <v>14.4</v>
      </c>
      <c r="F33" s="36">
        <f t="shared" si="0"/>
        <v>89942.400000000009</v>
      </c>
      <c r="G33" s="44"/>
      <c r="H33" s="42"/>
      <c r="I33" s="5"/>
      <c r="J33" s="43"/>
      <c r="L33" s="5" t="s">
        <v>97</v>
      </c>
      <c r="M33" s="5" t="s">
        <v>109</v>
      </c>
      <c r="N33" s="83">
        <v>250000</v>
      </c>
    </row>
    <row r="34" spans="2:14" ht="15.75" thickBot="1" x14ac:dyDescent="0.3">
      <c r="B34" s="45">
        <v>45657</v>
      </c>
      <c r="C34" s="8">
        <v>6196</v>
      </c>
      <c r="D34" s="46"/>
      <c r="E34" s="47">
        <v>14.4</v>
      </c>
      <c r="F34" s="48">
        <f t="shared" si="0"/>
        <v>89222.400000000009</v>
      </c>
      <c r="G34" s="49"/>
      <c r="H34" s="50"/>
      <c r="I34" s="51"/>
      <c r="J34" s="52"/>
      <c r="L34" s="104" t="s">
        <v>121</v>
      </c>
      <c r="M34" s="5"/>
      <c r="N34" s="83">
        <v>50000</v>
      </c>
    </row>
    <row r="35" spans="2:14" x14ac:dyDescent="0.25">
      <c r="B35" s="53" t="s">
        <v>34</v>
      </c>
      <c r="C35" s="54">
        <f>SUM(C4:C34)</f>
        <v>190697</v>
      </c>
      <c r="D35" s="55">
        <f>SUM(D4:D34)</f>
        <v>0</v>
      </c>
      <c r="E35" s="56"/>
      <c r="F35" s="57" t="s">
        <v>2</v>
      </c>
      <c r="G35" s="58"/>
      <c r="H35" s="315" t="s">
        <v>35</v>
      </c>
      <c r="I35" s="315"/>
      <c r="J35" s="59">
        <f>SUM(J4:J34)</f>
        <v>2772339.7329999995</v>
      </c>
      <c r="L35" s="105"/>
      <c r="M35" s="14"/>
      <c r="N35" s="82"/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16" t="s">
        <v>37</v>
      </c>
      <c r="I36" s="316"/>
      <c r="J36" s="43">
        <f>F36+F37</f>
        <v>2746036.7999999993</v>
      </c>
      <c r="L36" s="5" t="s">
        <v>97</v>
      </c>
      <c r="M36" s="5" t="s">
        <v>110</v>
      </c>
      <c r="N36" s="83">
        <v>250000</v>
      </c>
    </row>
    <row r="37" spans="2:14" x14ac:dyDescent="0.25">
      <c r="B37" s="60" t="s">
        <v>38</v>
      </c>
      <c r="C37" s="61">
        <f>C35</f>
        <v>190697</v>
      </c>
      <c r="D37" s="2">
        <f>D35/1.03</f>
        <v>0</v>
      </c>
      <c r="E37" s="35"/>
      <c r="F37" s="36">
        <f>SUM(F4:F36)</f>
        <v>2746036.7999999993</v>
      </c>
      <c r="G37" s="42"/>
      <c r="H37" s="39" t="s">
        <v>41</v>
      </c>
      <c r="I37" s="39"/>
      <c r="J37" s="40">
        <v>6220.74</v>
      </c>
      <c r="L37" s="104" t="s">
        <v>122</v>
      </c>
      <c r="M37" s="5"/>
      <c r="N37" s="73">
        <v>35574.79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18582.189999999999</v>
      </c>
      <c r="L38" s="105"/>
      <c r="M38" s="14"/>
      <c r="N38" s="71"/>
    </row>
    <row r="39" spans="2:14" ht="15.75" thickBot="1" x14ac:dyDescent="0.3">
      <c r="B39" s="317" t="s">
        <v>39</v>
      </c>
      <c r="C39" s="318"/>
      <c r="D39" s="62"/>
      <c r="E39" s="63"/>
      <c r="F39" s="64"/>
      <c r="G39" s="65"/>
      <c r="H39" s="319" t="s">
        <v>40</v>
      </c>
      <c r="I39" s="319"/>
      <c r="J39" s="66">
        <f>J36+J37+J38-J35</f>
        <v>-1500.0030000000261</v>
      </c>
      <c r="L39" s="5" t="s">
        <v>97</v>
      </c>
      <c r="M39" s="5" t="s">
        <v>111</v>
      </c>
      <c r="N39" s="83">
        <v>250000</v>
      </c>
    </row>
    <row r="40" spans="2:14" ht="15.75" thickBot="1" x14ac:dyDescent="0.3">
      <c r="B40" s="309"/>
      <c r="C40" s="310"/>
      <c r="D40" s="310"/>
      <c r="E40" s="310"/>
      <c r="F40" s="310"/>
      <c r="G40" s="310"/>
      <c r="H40" s="310"/>
      <c r="I40" s="310"/>
      <c r="J40" s="311"/>
      <c r="L40" s="14"/>
      <c r="M40" s="14"/>
      <c r="N40" s="14"/>
    </row>
    <row r="41" spans="2:14" ht="15.75" thickBot="1" x14ac:dyDescent="0.3">
      <c r="B41" s="309"/>
      <c r="C41" s="310"/>
      <c r="D41" s="310"/>
      <c r="E41" s="310"/>
      <c r="F41" s="310"/>
      <c r="G41" s="310"/>
      <c r="H41" s="310"/>
      <c r="I41" s="310"/>
      <c r="J41" s="311"/>
      <c r="L41" s="5" t="s">
        <v>97</v>
      </c>
      <c r="M41" s="5" t="s">
        <v>112</v>
      </c>
      <c r="N41" s="83">
        <v>250000</v>
      </c>
    </row>
    <row r="42" spans="2:14" x14ac:dyDescent="0.25">
      <c r="I42" t="s">
        <v>6</v>
      </c>
      <c r="J42" s="115">
        <v>3092001.43</v>
      </c>
      <c r="L42" s="14"/>
      <c r="M42" s="14"/>
      <c r="N42" s="14"/>
    </row>
    <row r="43" spans="2:14" x14ac:dyDescent="0.25">
      <c r="J43" s="3">
        <f>J42+J39</f>
        <v>3090501.4270000001</v>
      </c>
      <c r="M43" s="84" t="s">
        <v>34</v>
      </c>
      <c r="N43" s="85">
        <f>SUM(N4:N42)</f>
        <v>4735574.79</v>
      </c>
    </row>
    <row r="44" spans="2:14" x14ac:dyDescent="0.25">
      <c r="N44" s="4"/>
    </row>
    <row r="45" spans="2:14" x14ac:dyDescent="0.25">
      <c r="L45" s="122"/>
      <c r="M45" s="123"/>
      <c r="N45" s="124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L46" s="3"/>
      <c r="N46" s="4"/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  <c r="L47" s="3"/>
      <c r="M47" s="3"/>
      <c r="N47" s="4"/>
    </row>
    <row r="48" spans="2:14" x14ac:dyDescent="0.25">
      <c r="B48" s="17"/>
      <c r="C48" s="17"/>
      <c r="D48" s="17"/>
      <c r="E48" s="17"/>
      <c r="F48" s="17"/>
      <c r="G48" s="17"/>
      <c r="H48" s="17"/>
      <c r="I48" s="18"/>
      <c r="M48" s="3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8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3633-03A3-43FD-B07A-A72AC617AB5B}">
  <sheetPr>
    <pageSetUpPr fitToPage="1"/>
  </sheetPr>
  <dimension ref="B1:AC59"/>
  <sheetViews>
    <sheetView zoomScale="85" zoomScaleNormal="85" workbookViewId="0">
      <selection activeCell="N10" activeCellId="7" sqref="N39 N37 N34 N31 N27 N22 N16 N10"/>
    </sheetView>
  </sheetViews>
  <sheetFormatPr defaultRowHeight="15" x14ac:dyDescent="0.25"/>
  <cols>
    <col min="1" max="1" width="5.140625" customWidth="1"/>
    <col min="2" max="2" width="11.42578125" customWidth="1"/>
    <col min="3" max="3" width="11.28515625" customWidth="1"/>
    <col min="4" max="4" width="11.42578125" customWidth="1"/>
    <col min="6" max="6" width="13.42578125" customWidth="1"/>
    <col min="7" max="7" width="11.42578125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1" bestFit="1" customWidth="1"/>
    <col min="17" max="17" width="4.7109375" bestFit="1" customWidth="1"/>
    <col min="18" max="18" width="11" bestFit="1" customWidth="1"/>
    <col min="19" max="19" width="4.7109375" bestFit="1" customWidth="1"/>
    <col min="20" max="20" width="3.42578125" bestFit="1" customWidth="1"/>
    <col min="21" max="21" width="6" bestFit="1" customWidth="1"/>
    <col min="22" max="22" width="37.5703125" bestFit="1" customWidth="1"/>
    <col min="23" max="23" width="6.85546875" bestFit="1" customWidth="1"/>
    <col min="24" max="24" width="4.85546875" bestFit="1" customWidth="1"/>
    <col min="25" max="25" width="10.425781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4.5703125" customWidth="1"/>
  </cols>
  <sheetData>
    <row r="1" spans="2:29" ht="15.75" thickBot="1" x14ac:dyDescent="0.3"/>
    <row r="2" spans="2:29" ht="26.25" thickBot="1" x14ac:dyDescent="0.3">
      <c r="B2" s="312" t="s">
        <v>44</v>
      </c>
      <c r="C2" s="313"/>
      <c r="D2" s="313"/>
      <c r="E2" s="313"/>
      <c r="F2" s="313"/>
      <c r="G2" s="313"/>
      <c r="H2" s="313"/>
      <c r="I2" s="313"/>
      <c r="J2" s="314"/>
      <c r="L2" s="320" t="s">
        <v>72</v>
      </c>
      <c r="M2" s="321"/>
      <c r="N2" s="32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2501.0000000000018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68" t="s">
        <v>0</v>
      </c>
      <c r="M3" s="68" t="s">
        <v>33</v>
      </c>
      <c r="N3" s="68" t="s">
        <v>2</v>
      </c>
      <c r="P3" s="118"/>
      <c r="Q3" s="118"/>
      <c r="R3" s="118"/>
      <c r="S3" s="118"/>
      <c r="T3" s="118"/>
      <c r="U3" s="118"/>
      <c r="V3" s="117" t="s">
        <v>64</v>
      </c>
      <c r="W3" s="118"/>
      <c r="X3" s="118"/>
      <c r="Y3" s="118"/>
      <c r="Z3" s="118"/>
      <c r="AA3" s="118"/>
      <c r="AB3" s="116">
        <v>2501</v>
      </c>
    </row>
    <row r="4" spans="2:29" x14ac:dyDescent="0.25">
      <c r="B4" s="34">
        <v>45658</v>
      </c>
      <c r="C4" s="1">
        <v>6973</v>
      </c>
      <c r="D4" s="2"/>
      <c r="E4" s="35">
        <v>16.399999999999999</v>
      </c>
      <c r="F4" s="36">
        <f>E4*C4</f>
        <v>114357.2</v>
      </c>
      <c r="G4" s="37"/>
      <c r="H4" s="38" t="s">
        <v>4</v>
      </c>
      <c r="I4" s="39"/>
      <c r="J4" s="40">
        <f>'ARALIK 2024'!J39*-1</f>
        <v>1500.0030000000261</v>
      </c>
      <c r="L4" s="69">
        <v>45657</v>
      </c>
      <c r="M4" s="39" t="s">
        <v>84</v>
      </c>
      <c r="N4" s="78">
        <v>250000</v>
      </c>
      <c r="P4" s="108">
        <v>45675</v>
      </c>
      <c r="Q4" s="109" t="s">
        <v>65</v>
      </c>
      <c r="R4" s="108">
        <v>45705</v>
      </c>
      <c r="S4" s="109" t="s">
        <v>131</v>
      </c>
      <c r="T4" s="110">
        <v>27</v>
      </c>
      <c r="U4" s="109" t="s">
        <v>67</v>
      </c>
      <c r="V4" s="109" t="s">
        <v>132</v>
      </c>
      <c r="W4" s="111">
        <v>70</v>
      </c>
      <c r="X4" s="109" t="s">
        <v>69</v>
      </c>
      <c r="Y4" s="112">
        <v>646</v>
      </c>
      <c r="Z4" s="113">
        <v>45220</v>
      </c>
      <c r="AA4" s="114"/>
      <c r="AB4" s="113">
        <v>45220</v>
      </c>
      <c r="AC4" t="s">
        <v>133</v>
      </c>
    </row>
    <row r="5" spans="2:29" x14ac:dyDescent="0.25">
      <c r="B5" s="34">
        <v>45659</v>
      </c>
      <c r="C5" s="1">
        <v>5178</v>
      </c>
      <c r="D5" s="2"/>
      <c r="E5" s="35">
        <v>16.399999999999999</v>
      </c>
      <c r="F5" s="36">
        <f t="shared" ref="F5:F34" si="0">E5*C5</f>
        <v>84919.2</v>
      </c>
      <c r="G5" s="9" t="s">
        <v>5</v>
      </c>
      <c r="H5" s="38"/>
      <c r="I5" s="39"/>
      <c r="J5" s="40">
        <v>59942.47</v>
      </c>
      <c r="L5" s="79">
        <v>45668</v>
      </c>
      <c r="M5" s="80" t="s">
        <v>94</v>
      </c>
      <c r="N5" s="81">
        <v>250000</v>
      </c>
      <c r="P5" s="69">
        <v>45687</v>
      </c>
      <c r="Q5" s="39"/>
      <c r="R5" s="39"/>
      <c r="S5" s="39"/>
      <c r="T5" s="39"/>
      <c r="U5" s="39"/>
      <c r="V5" s="39" t="s">
        <v>138</v>
      </c>
      <c r="W5" s="39">
        <v>50</v>
      </c>
      <c r="X5" s="39" t="s">
        <v>69</v>
      </c>
      <c r="Y5" s="39"/>
      <c r="Z5" s="39"/>
      <c r="AA5" s="39"/>
      <c r="AB5" s="113">
        <v>24250</v>
      </c>
      <c r="AC5" t="s">
        <v>139</v>
      </c>
    </row>
    <row r="6" spans="2:29" x14ac:dyDescent="0.25">
      <c r="B6" s="34">
        <v>45660</v>
      </c>
      <c r="C6" s="1">
        <v>8888</v>
      </c>
      <c r="D6" s="2"/>
      <c r="E6" s="35">
        <v>16.399999999999999</v>
      </c>
      <c r="F6" s="36">
        <f t="shared" si="0"/>
        <v>145763.19999999998</v>
      </c>
      <c r="G6" s="37" t="s">
        <v>42</v>
      </c>
      <c r="H6" s="38"/>
      <c r="I6" s="39"/>
      <c r="J6" s="40"/>
      <c r="L6" s="102" t="s">
        <v>116</v>
      </c>
      <c r="M6" s="80"/>
      <c r="N6" s="195">
        <v>36172.559999999998</v>
      </c>
      <c r="O6" s="193"/>
      <c r="P6" s="14"/>
      <c r="Q6" s="14"/>
      <c r="R6" s="14"/>
      <c r="S6" s="14"/>
      <c r="T6" s="14"/>
      <c r="U6" s="14"/>
      <c r="V6" s="14" t="s">
        <v>134</v>
      </c>
      <c r="W6" s="14"/>
      <c r="X6" s="14"/>
      <c r="Y6" s="14"/>
      <c r="Z6" s="14"/>
      <c r="AA6" s="14"/>
      <c r="AB6" s="107">
        <v>-69470</v>
      </c>
    </row>
    <row r="7" spans="2:29" x14ac:dyDescent="0.25">
      <c r="B7" s="34">
        <v>45661</v>
      </c>
      <c r="C7" s="1">
        <v>7097</v>
      </c>
      <c r="D7" s="2"/>
      <c r="E7" s="35">
        <v>16.399999999999999</v>
      </c>
      <c r="F7" s="36">
        <f t="shared" si="0"/>
        <v>116390.79999999999</v>
      </c>
      <c r="G7" s="37" t="s">
        <v>43</v>
      </c>
      <c r="H7" s="38"/>
      <c r="I7" s="39"/>
      <c r="J7" s="40"/>
      <c r="L7" s="14" t="s">
        <v>74</v>
      </c>
      <c r="M7" s="14"/>
      <c r="N7" s="82">
        <v>-536172.56000000006</v>
      </c>
      <c r="P7" s="134">
        <v>45688</v>
      </c>
      <c r="Q7" s="130"/>
      <c r="R7" s="134">
        <v>45688</v>
      </c>
      <c r="S7" s="129" t="s">
        <v>144</v>
      </c>
      <c r="T7" s="128">
        <v>87</v>
      </c>
      <c r="U7" s="129" t="s">
        <v>67</v>
      </c>
      <c r="V7" s="129" t="s">
        <v>145</v>
      </c>
      <c r="W7" s="133">
        <v>12</v>
      </c>
      <c r="X7" s="129" t="s">
        <v>69</v>
      </c>
      <c r="Y7" s="132">
        <v>336.57139999999998</v>
      </c>
      <c r="Z7" s="131">
        <v>4038.86</v>
      </c>
      <c r="AA7" s="131">
        <v>807.77</v>
      </c>
      <c r="AB7" s="131">
        <v>4846.63</v>
      </c>
      <c r="AC7" s="135" t="s">
        <v>146</v>
      </c>
    </row>
    <row r="8" spans="2:29" x14ac:dyDescent="0.25">
      <c r="B8" s="34">
        <v>45662</v>
      </c>
      <c r="C8" s="1">
        <v>7168</v>
      </c>
      <c r="D8" s="2"/>
      <c r="E8" s="35">
        <v>16.399999999999999</v>
      </c>
      <c r="F8" s="36">
        <f t="shared" si="0"/>
        <v>117555.19999999998</v>
      </c>
      <c r="G8" s="41"/>
      <c r="H8" s="42" t="s">
        <v>166</v>
      </c>
      <c r="I8" s="5"/>
      <c r="J8" s="43">
        <v>1950000</v>
      </c>
      <c r="L8" s="69">
        <v>45688</v>
      </c>
      <c r="M8" s="39" t="s">
        <v>95</v>
      </c>
      <c r="N8" s="78">
        <v>250000</v>
      </c>
      <c r="P8" s="134">
        <v>45688</v>
      </c>
      <c r="Q8" s="130"/>
      <c r="R8" s="134">
        <v>45688</v>
      </c>
      <c r="S8" s="129" t="s">
        <v>144</v>
      </c>
      <c r="T8" s="128">
        <v>87</v>
      </c>
      <c r="U8" s="129" t="s">
        <v>67</v>
      </c>
      <c r="V8" s="129" t="s">
        <v>145</v>
      </c>
      <c r="W8" s="133">
        <v>12</v>
      </c>
      <c r="X8" s="129" t="s">
        <v>69</v>
      </c>
      <c r="Y8" s="132">
        <v>336.57139999999998</v>
      </c>
      <c r="Z8" s="131">
        <v>4038.86</v>
      </c>
      <c r="AA8" s="131">
        <v>807.77</v>
      </c>
      <c r="AB8" s="131">
        <v>4846.63</v>
      </c>
      <c r="AC8" s="135" t="s">
        <v>147</v>
      </c>
    </row>
    <row r="9" spans="2:29" x14ac:dyDescent="0.25">
      <c r="B9" s="34">
        <v>45663</v>
      </c>
      <c r="C9" s="1">
        <v>7064</v>
      </c>
      <c r="D9" s="2"/>
      <c r="E9" s="35">
        <v>16.399999999999999</v>
      </c>
      <c r="F9" s="36">
        <f t="shared" si="0"/>
        <v>115849.59999999999</v>
      </c>
      <c r="G9" s="41">
        <v>45659</v>
      </c>
      <c r="H9" s="42" t="s">
        <v>85</v>
      </c>
      <c r="I9" s="5"/>
      <c r="J9" s="43">
        <v>200000</v>
      </c>
      <c r="L9" s="39" t="s">
        <v>96</v>
      </c>
      <c r="M9" s="39"/>
      <c r="N9" s="87">
        <v>1200000</v>
      </c>
      <c r="P9" s="134">
        <v>45688</v>
      </c>
      <c r="Q9" s="130"/>
      <c r="R9" s="134">
        <v>45688</v>
      </c>
      <c r="S9" s="129" t="s">
        <v>144</v>
      </c>
      <c r="T9" s="128">
        <v>87</v>
      </c>
      <c r="U9" s="129" t="s">
        <v>67</v>
      </c>
      <c r="V9" s="129" t="s">
        <v>145</v>
      </c>
      <c r="W9" s="133">
        <v>12</v>
      </c>
      <c r="X9" s="129" t="s">
        <v>69</v>
      </c>
      <c r="Y9" s="132">
        <v>336.57139999999998</v>
      </c>
      <c r="Z9" s="131">
        <v>4038.86</v>
      </c>
      <c r="AA9" s="131">
        <v>807.78</v>
      </c>
      <c r="AB9" s="131">
        <v>4846.6400000000003</v>
      </c>
      <c r="AC9" s="135" t="s">
        <v>148</v>
      </c>
    </row>
    <row r="10" spans="2:29" x14ac:dyDescent="0.25">
      <c r="B10" s="34">
        <v>45664</v>
      </c>
      <c r="C10" s="1">
        <v>7196</v>
      </c>
      <c r="D10" s="2"/>
      <c r="E10" s="35">
        <v>16.399999999999999</v>
      </c>
      <c r="F10" s="36">
        <f t="shared" si="0"/>
        <v>118014.39999999999</v>
      </c>
      <c r="G10" s="41">
        <v>45659</v>
      </c>
      <c r="H10" s="42" t="s">
        <v>126</v>
      </c>
      <c r="I10" s="5"/>
      <c r="J10" s="43">
        <v>-200000</v>
      </c>
      <c r="L10" s="69" t="s">
        <v>97</v>
      </c>
      <c r="M10" s="39" t="s">
        <v>60</v>
      </c>
      <c r="N10" s="78">
        <v>250000</v>
      </c>
      <c r="P10" s="14"/>
      <c r="Q10" s="14"/>
      <c r="R10" s="14"/>
      <c r="S10" s="14"/>
      <c r="T10" s="14"/>
      <c r="U10" s="14"/>
      <c r="V10" s="14" t="s">
        <v>134</v>
      </c>
      <c r="W10" s="14"/>
      <c r="X10" s="14"/>
      <c r="Y10" s="14"/>
      <c r="Z10" s="14"/>
      <c r="AA10" s="14"/>
      <c r="AB10" s="106">
        <v>-14539.9</v>
      </c>
    </row>
    <row r="11" spans="2:29" x14ac:dyDescent="0.25">
      <c r="B11" s="34">
        <v>45665</v>
      </c>
      <c r="C11" s="1">
        <f>7164+39691</f>
        <v>46855</v>
      </c>
      <c r="D11" s="2"/>
      <c r="E11" s="35">
        <v>16.399999999999999</v>
      </c>
      <c r="F11" s="36">
        <f t="shared" si="0"/>
        <v>768421.99999999988</v>
      </c>
      <c r="G11" s="44" t="s">
        <v>135</v>
      </c>
      <c r="H11" s="42"/>
      <c r="I11" s="5"/>
      <c r="J11" s="43">
        <v>45220</v>
      </c>
      <c r="L11" s="69" t="s">
        <v>98</v>
      </c>
      <c r="M11" s="39" t="s">
        <v>60</v>
      </c>
      <c r="N11" s="78">
        <v>100000</v>
      </c>
    </row>
    <row r="12" spans="2:29" x14ac:dyDescent="0.25">
      <c r="B12" s="34">
        <v>45666</v>
      </c>
      <c r="C12" s="1">
        <v>7116</v>
      </c>
      <c r="D12" s="2"/>
      <c r="E12" s="35">
        <v>16.399999999999999</v>
      </c>
      <c r="F12" s="36">
        <f t="shared" si="0"/>
        <v>116702.39999999999</v>
      </c>
      <c r="G12" s="44" t="s">
        <v>140</v>
      </c>
      <c r="H12" s="42"/>
      <c r="I12" s="5"/>
      <c r="J12" s="43">
        <v>24250</v>
      </c>
      <c r="L12" s="39" t="s">
        <v>99</v>
      </c>
      <c r="M12" s="39" t="s">
        <v>100</v>
      </c>
      <c r="N12" s="78">
        <v>100000</v>
      </c>
    </row>
    <row r="13" spans="2:29" x14ac:dyDescent="0.25">
      <c r="B13" s="34">
        <v>45667</v>
      </c>
      <c r="C13" s="1">
        <v>7121</v>
      </c>
      <c r="D13" s="2"/>
      <c r="E13" s="35">
        <v>16.399999999999999</v>
      </c>
      <c r="F13" s="36">
        <f t="shared" si="0"/>
        <v>116784.4</v>
      </c>
      <c r="G13" s="41">
        <v>45688</v>
      </c>
      <c r="H13" s="42" t="s">
        <v>150</v>
      </c>
      <c r="I13" s="5"/>
      <c r="J13" s="43">
        <v>4846.63</v>
      </c>
      <c r="L13" s="102" t="s">
        <v>117</v>
      </c>
      <c r="M13" s="39"/>
      <c r="N13" s="194">
        <v>50000</v>
      </c>
      <c r="O13" s="193"/>
    </row>
    <row r="14" spans="2:29" x14ac:dyDescent="0.25">
      <c r="B14" s="34">
        <v>45668</v>
      </c>
      <c r="C14" s="1">
        <v>7022</v>
      </c>
      <c r="D14" s="2"/>
      <c r="E14" s="35">
        <v>16.399999999999999</v>
      </c>
      <c r="F14" s="36">
        <f t="shared" si="0"/>
        <v>115160.79999999999</v>
      </c>
      <c r="G14" s="41">
        <v>45688</v>
      </c>
      <c r="H14" s="42" t="s">
        <v>149</v>
      </c>
      <c r="I14" s="5"/>
      <c r="J14" s="43">
        <v>4846.63</v>
      </c>
      <c r="L14" s="14" t="s">
        <v>75</v>
      </c>
      <c r="M14" s="14"/>
      <c r="N14" s="82">
        <v>-1950000</v>
      </c>
    </row>
    <row r="15" spans="2:29" x14ac:dyDescent="0.25">
      <c r="B15" s="34">
        <v>45669</v>
      </c>
      <c r="C15" s="1">
        <v>7103</v>
      </c>
      <c r="D15" s="2"/>
      <c r="E15" s="35">
        <v>16.399999999999999</v>
      </c>
      <c r="F15" s="36">
        <f t="shared" si="0"/>
        <v>116489.2</v>
      </c>
      <c r="G15" s="41">
        <v>45688</v>
      </c>
      <c r="H15" s="42" t="s">
        <v>149</v>
      </c>
      <c r="I15" s="5"/>
      <c r="J15" s="43">
        <v>4846.6400000000003</v>
      </c>
      <c r="L15" s="72">
        <v>45716</v>
      </c>
      <c r="M15" s="5" t="s">
        <v>101</v>
      </c>
      <c r="N15" s="83">
        <v>250000</v>
      </c>
    </row>
    <row r="16" spans="2:29" x14ac:dyDescent="0.25">
      <c r="B16" s="34">
        <v>45670</v>
      </c>
      <c r="C16" s="1">
        <v>7115</v>
      </c>
      <c r="D16" s="2"/>
      <c r="E16" s="35">
        <v>16.399999999999999</v>
      </c>
      <c r="F16" s="36">
        <f t="shared" si="0"/>
        <v>116685.99999999999</v>
      </c>
      <c r="G16" s="44"/>
      <c r="H16" s="42" t="s">
        <v>151</v>
      </c>
      <c r="I16" s="5"/>
      <c r="J16" s="43">
        <v>104194</v>
      </c>
      <c r="L16" s="5" t="s">
        <v>97</v>
      </c>
      <c r="M16" s="5" t="s">
        <v>102</v>
      </c>
      <c r="N16" s="83">
        <v>250000</v>
      </c>
    </row>
    <row r="17" spans="2:16" x14ac:dyDescent="0.25">
      <c r="B17" s="34">
        <v>45671</v>
      </c>
      <c r="C17" s="1">
        <v>7685</v>
      </c>
      <c r="D17" s="2"/>
      <c r="E17" s="35">
        <v>16.399999999999999</v>
      </c>
      <c r="F17" s="36">
        <f t="shared" si="0"/>
        <v>126033.99999999999</v>
      </c>
      <c r="G17" s="44"/>
      <c r="H17" s="42" t="s">
        <v>152</v>
      </c>
      <c r="I17" s="5"/>
      <c r="J17" s="43">
        <v>6192</v>
      </c>
      <c r="L17" s="72" t="s">
        <v>98</v>
      </c>
      <c r="M17" s="5" t="s">
        <v>103</v>
      </c>
      <c r="N17" s="83">
        <v>100000</v>
      </c>
    </row>
    <row r="18" spans="2:16" x14ac:dyDescent="0.25">
      <c r="B18" s="34">
        <v>45672</v>
      </c>
      <c r="C18" s="1">
        <v>6835</v>
      </c>
      <c r="D18" s="2"/>
      <c r="E18" s="35">
        <v>16.399999999999999</v>
      </c>
      <c r="F18" s="36">
        <f t="shared" si="0"/>
        <v>112093.99999999999</v>
      </c>
      <c r="G18" s="44"/>
      <c r="H18" s="42" t="s">
        <v>153</v>
      </c>
      <c r="I18" s="5"/>
      <c r="J18" s="43">
        <v>6906.6</v>
      </c>
      <c r="L18" s="5" t="s">
        <v>99</v>
      </c>
      <c r="M18" s="5" t="s">
        <v>103</v>
      </c>
      <c r="N18" s="83">
        <v>100000</v>
      </c>
    </row>
    <row r="19" spans="2:16" x14ac:dyDescent="0.25">
      <c r="B19" s="34">
        <v>45673</v>
      </c>
      <c r="C19" s="1">
        <v>7226</v>
      </c>
      <c r="D19" s="2"/>
      <c r="E19" s="35">
        <v>16.399999999999999</v>
      </c>
      <c r="F19" s="36">
        <f t="shared" si="0"/>
        <v>118506.4</v>
      </c>
      <c r="G19" s="252">
        <v>45724</v>
      </c>
      <c r="H19" s="253" t="s">
        <v>154</v>
      </c>
      <c r="I19" s="14"/>
      <c r="J19" s="155">
        <v>540000</v>
      </c>
      <c r="L19" s="104" t="s">
        <v>118</v>
      </c>
      <c r="M19" s="5"/>
      <c r="N19" s="194">
        <v>50000</v>
      </c>
      <c r="O19" s="193"/>
    </row>
    <row r="20" spans="2:16" x14ac:dyDescent="0.25">
      <c r="B20" s="34">
        <v>45674</v>
      </c>
      <c r="C20" s="1">
        <v>7157</v>
      </c>
      <c r="D20" s="2"/>
      <c r="E20" s="35">
        <v>16.399999999999999</v>
      </c>
      <c r="F20" s="36">
        <f t="shared" si="0"/>
        <v>117374.79999999999</v>
      </c>
      <c r="G20" s="252">
        <v>45733</v>
      </c>
      <c r="H20" s="253" t="s">
        <v>155</v>
      </c>
      <c r="I20" s="14"/>
      <c r="J20" s="155">
        <v>270000</v>
      </c>
      <c r="L20" s="14" t="s">
        <v>104</v>
      </c>
      <c r="M20" s="14"/>
      <c r="N20" s="82"/>
    </row>
    <row r="21" spans="2:16" x14ac:dyDescent="0.25">
      <c r="B21" s="34">
        <v>45675</v>
      </c>
      <c r="C21" s="1">
        <v>7156</v>
      </c>
      <c r="D21" s="2"/>
      <c r="E21" s="35">
        <v>16.399999999999999</v>
      </c>
      <c r="F21" s="36">
        <f t="shared" si="0"/>
        <v>117358.39999999999</v>
      </c>
      <c r="G21" s="252">
        <v>45724</v>
      </c>
      <c r="H21" s="253" t="s">
        <v>156</v>
      </c>
      <c r="I21" s="14"/>
      <c r="J21" s="155">
        <v>1500000</v>
      </c>
      <c r="L21" s="5" t="s">
        <v>99</v>
      </c>
      <c r="M21" s="5" t="s">
        <v>106</v>
      </c>
      <c r="N21" s="83">
        <v>100000</v>
      </c>
    </row>
    <row r="22" spans="2:16" x14ac:dyDescent="0.25">
      <c r="B22" s="34">
        <v>45676</v>
      </c>
      <c r="C22" s="1">
        <v>7107</v>
      </c>
      <c r="D22" s="2"/>
      <c r="E22" s="35">
        <v>16.399999999999999</v>
      </c>
      <c r="F22" s="36">
        <f t="shared" si="0"/>
        <v>116554.79999999999</v>
      </c>
      <c r="G22" s="41">
        <v>45706</v>
      </c>
      <c r="H22" s="42" t="s">
        <v>157</v>
      </c>
      <c r="I22" s="5"/>
      <c r="J22" s="43">
        <v>-33341</v>
      </c>
      <c r="L22" s="5" t="s">
        <v>97</v>
      </c>
      <c r="M22" s="5" t="s">
        <v>105</v>
      </c>
      <c r="N22" s="83">
        <v>250000</v>
      </c>
    </row>
    <row r="23" spans="2:16" x14ac:dyDescent="0.25">
      <c r="B23" s="34">
        <v>45677</v>
      </c>
      <c r="C23" s="1">
        <v>7067</v>
      </c>
      <c r="D23" s="2"/>
      <c r="E23" s="35">
        <v>16.399999999999999</v>
      </c>
      <c r="F23" s="36">
        <f t="shared" si="0"/>
        <v>115898.79999999999</v>
      </c>
      <c r="G23" s="41">
        <v>45706</v>
      </c>
      <c r="H23" s="42" t="s">
        <v>159</v>
      </c>
      <c r="I23" s="5"/>
      <c r="J23" s="43">
        <v>2791.45</v>
      </c>
      <c r="L23" s="72" t="s">
        <v>98</v>
      </c>
      <c r="M23" s="5" t="s">
        <v>106</v>
      </c>
      <c r="N23" s="83">
        <v>100000</v>
      </c>
    </row>
    <row r="24" spans="2:16" x14ac:dyDescent="0.25">
      <c r="B24" s="34">
        <v>45678</v>
      </c>
      <c r="C24" s="1">
        <v>7073</v>
      </c>
      <c r="D24" s="2"/>
      <c r="E24" s="35">
        <v>16.399999999999999</v>
      </c>
      <c r="F24" s="36">
        <f t="shared" si="0"/>
        <v>115997.2</v>
      </c>
      <c r="G24" s="41">
        <v>45707</v>
      </c>
      <c r="H24" s="42" t="s">
        <v>160</v>
      </c>
      <c r="I24" s="5"/>
      <c r="J24" s="43">
        <v>-13098.6</v>
      </c>
      <c r="L24" s="104" t="s">
        <v>119</v>
      </c>
      <c r="M24" s="5"/>
      <c r="N24" s="194">
        <v>50000</v>
      </c>
      <c r="O24" s="193"/>
    </row>
    <row r="25" spans="2:16" x14ac:dyDescent="0.25">
      <c r="B25" s="34">
        <v>45679</v>
      </c>
      <c r="C25" s="1">
        <v>7137</v>
      </c>
      <c r="D25" s="2"/>
      <c r="E25" s="35">
        <v>16.399999999999999</v>
      </c>
      <c r="F25" s="36">
        <f t="shared" si="0"/>
        <v>117046.79999999999</v>
      </c>
      <c r="G25" s="252">
        <v>45737</v>
      </c>
      <c r="H25" s="253" t="s">
        <v>162</v>
      </c>
      <c r="I25" s="14"/>
      <c r="J25" s="155">
        <v>1573592.17</v>
      </c>
      <c r="L25" s="14" t="s">
        <v>107</v>
      </c>
      <c r="M25" s="14"/>
      <c r="N25" s="14"/>
    </row>
    <row r="26" spans="2:16" x14ac:dyDescent="0.25">
      <c r="B26" s="34">
        <v>45680</v>
      </c>
      <c r="C26" s="1">
        <v>7087</v>
      </c>
      <c r="D26" s="2"/>
      <c r="E26" s="35">
        <v>16.399999999999999</v>
      </c>
      <c r="F26" s="36">
        <f t="shared" si="0"/>
        <v>116226.79999999999</v>
      </c>
      <c r="G26" s="41">
        <v>45714</v>
      </c>
      <c r="H26" s="42" t="s">
        <v>136</v>
      </c>
      <c r="I26" s="5" t="s">
        <v>161</v>
      </c>
      <c r="J26" s="43">
        <v>-400000</v>
      </c>
      <c r="L26" s="5" t="s">
        <v>99</v>
      </c>
      <c r="M26" s="5" t="s">
        <v>142</v>
      </c>
      <c r="N26" s="83">
        <v>100000</v>
      </c>
    </row>
    <row r="27" spans="2:16" x14ac:dyDescent="0.25">
      <c r="B27" s="34">
        <v>45681</v>
      </c>
      <c r="C27" s="1">
        <v>7205</v>
      </c>
      <c r="D27" s="2"/>
      <c r="E27" s="35">
        <v>16.399999999999999</v>
      </c>
      <c r="F27" s="36">
        <f t="shared" si="0"/>
        <v>118161.99999999999</v>
      </c>
      <c r="G27" s="41">
        <v>45715</v>
      </c>
      <c r="H27" s="42" t="s">
        <v>136</v>
      </c>
      <c r="I27" s="5" t="s">
        <v>163</v>
      </c>
      <c r="J27" s="43">
        <v>-1000000</v>
      </c>
      <c r="L27" s="5" t="s">
        <v>97</v>
      </c>
      <c r="M27" s="5" t="s">
        <v>108</v>
      </c>
      <c r="N27" s="83">
        <v>250000</v>
      </c>
    </row>
    <row r="28" spans="2:16" x14ac:dyDescent="0.25">
      <c r="B28" s="34">
        <v>45682</v>
      </c>
      <c r="C28" s="1">
        <v>7149</v>
      </c>
      <c r="D28" s="2"/>
      <c r="E28" s="35">
        <v>16.399999999999999</v>
      </c>
      <c r="F28" s="36">
        <f t="shared" si="0"/>
        <v>117243.59999999999</v>
      </c>
      <c r="G28" s="41"/>
      <c r="H28" s="42" t="s">
        <v>164</v>
      </c>
      <c r="I28" s="5"/>
      <c r="J28" s="43">
        <v>-79219</v>
      </c>
      <c r="L28" s="104" t="s">
        <v>120</v>
      </c>
      <c r="M28" s="5"/>
      <c r="N28" s="194">
        <v>50000</v>
      </c>
      <c r="O28" s="193"/>
    </row>
    <row r="29" spans="2:16" x14ac:dyDescent="0.25">
      <c r="B29" s="34">
        <v>45683</v>
      </c>
      <c r="C29" s="1">
        <v>6744</v>
      </c>
      <c r="D29" s="2"/>
      <c r="E29" s="35">
        <v>16.399999999999999</v>
      </c>
      <c r="F29" s="36">
        <f t="shared" si="0"/>
        <v>110601.59999999999</v>
      </c>
      <c r="G29" s="41"/>
      <c r="H29" s="42" t="s">
        <v>165</v>
      </c>
      <c r="I29" s="5"/>
      <c r="J29" s="43">
        <f>-7500-445</f>
        <v>-7945</v>
      </c>
      <c r="L29" s="105"/>
      <c r="M29" s="14"/>
      <c r="N29" s="82"/>
    </row>
    <row r="30" spans="2:16" x14ac:dyDescent="0.25">
      <c r="B30" s="34">
        <v>45684</v>
      </c>
      <c r="C30" s="1">
        <v>7388</v>
      </c>
      <c r="D30" s="2"/>
      <c r="E30" s="35">
        <v>16.399999999999999</v>
      </c>
      <c r="F30" s="36">
        <f t="shared" si="0"/>
        <v>121163.19999999998</v>
      </c>
      <c r="G30" s="41">
        <v>45727</v>
      </c>
      <c r="H30" s="42" t="s">
        <v>136</v>
      </c>
      <c r="I30" s="5"/>
      <c r="J30" s="43">
        <v>207158.13</v>
      </c>
      <c r="L30" s="5" t="s">
        <v>99</v>
      </c>
      <c r="M30" s="5" t="s">
        <v>143</v>
      </c>
      <c r="N30" s="83">
        <v>50000</v>
      </c>
    </row>
    <row r="31" spans="2:16" x14ac:dyDescent="0.25">
      <c r="B31" s="34">
        <v>45685</v>
      </c>
      <c r="C31" s="1">
        <f>7116</f>
        <v>7116</v>
      </c>
      <c r="D31" s="2"/>
      <c r="E31" s="35">
        <v>16.399999999999999</v>
      </c>
      <c r="F31" s="36">
        <f t="shared" si="0"/>
        <v>116702.39999999999</v>
      </c>
      <c r="G31" s="41"/>
      <c r="H31" s="42"/>
      <c r="I31" s="5"/>
      <c r="J31" s="43"/>
      <c r="L31" s="5" t="s">
        <v>97</v>
      </c>
      <c r="M31" s="5" t="s">
        <v>109</v>
      </c>
      <c r="N31" s="83">
        <v>250000</v>
      </c>
      <c r="P31" s="3"/>
    </row>
    <row r="32" spans="2:16" x14ac:dyDescent="0.25">
      <c r="B32" s="34">
        <v>45686</v>
      </c>
      <c r="C32" s="1">
        <v>7015</v>
      </c>
      <c r="D32" s="2"/>
      <c r="E32" s="35">
        <v>16.399999999999999</v>
      </c>
      <c r="F32" s="36">
        <f t="shared" si="0"/>
        <v>115045.99999999999</v>
      </c>
      <c r="G32" s="41"/>
      <c r="H32" s="42"/>
      <c r="I32" s="5"/>
      <c r="J32" s="43"/>
      <c r="L32" s="104" t="s">
        <v>121</v>
      </c>
      <c r="M32" s="5"/>
      <c r="N32" s="194">
        <v>50000</v>
      </c>
      <c r="O32" s="193"/>
    </row>
    <row r="33" spans="2:15" x14ac:dyDescent="0.25">
      <c r="B33" s="34">
        <v>45687</v>
      </c>
      <c r="C33" s="1">
        <v>7007</v>
      </c>
      <c r="D33" s="2"/>
      <c r="E33" s="35">
        <v>16.399999999999999</v>
      </c>
      <c r="F33" s="36">
        <f t="shared" si="0"/>
        <v>114914.79999999999</v>
      </c>
      <c r="G33" s="41"/>
      <c r="H33" s="42"/>
      <c r="I33" s="5"/>
      <c r="J33" s="43"/>
      <c r="L33" s="105"/>
      <c r="M33" s="14"/>
      <c r="N33" s="82"/>
    </row>
    <row r="34" spans="2:15" ht="15.75" thickBot="1" x14ac:dyDescent="0.3">
      <c r="B34" s="45">
        <v>45688</v>
      </c>
      <c r="C34" s="8">
        <f>7170+12685+16040</f>
        <v>35895</v>
      </c>
      <c r="D34" s="46"/>
      <c r="E34" s="35">
        <v>16.399999999999999</v>
      </c>
      <c r="F34" s="48">
        <f t="shared" si="0"/>
        <v>588678</v>
      </c>
      <c r="G34" s="49"/>
      <c r="H34" s="50"/>
      <c r="I34" s="51"/>
      <c r="J34" s="52"/>
      <c r="L34" s="5" t="s">
        <v>97</v>
      </c>
      <c r="M34" s="5" t="s">
        <v>110</v>
      </c>
      <c r="N34" s="83">
        <v>250000</v>
      </c>
    </row>
    <row r="35" spans="2:15" x14ac:dyDescent="0.25">
      <c r="B35" s="53" t="s">
        <v>34</v>
      </c>
      <c r="C35" s="54">
        <f>SUM(C4:C34)</f>
        <v>288945</v>
      </c>
      <c r="D35" s="55">
        <f>SUM(D4:D34)</f>
        <v>0</v>
      </c>
      <c r="E35" s="56"/>
      <c r="F35" s="57" t="s">
        <v>2</v>
      </c>
      <c r="G35" s="58"/>
      <c r="H35" s="315" t="s">
        <v>35</v>
      </c>
      <c r="I35" s="315"/>
      <c r="J35" s="59">
        <f>SUM(J4:J34)</f>
        <v>4772683.1229999997</v>
      </c>
      <c r="L35" s="104" t="s">
        <v>122</v>
      </c>
      <c r="M35" s="5"/>
      <c r="N35" s="192">
        <v>35574.79</v>
      </c>
      <c r="O35" s="193"/>
    </row>
    <row r="36" spans="2:15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16" t="s">
        <v>37</v>
      </c>
      <c r="I36" s="316"/>
      <c r="J36" s="43">
        <f>F36+F37</f>
        <v>4738697.9999999981</v>
      </c>
      <c r="L36" s="105"/>
      <c r="M36" s="14"/>
      <c r="N36" s="71"/>
    </row>
    <row r="37" spans="2:15" x14ac:dyDescent="0.25">
      <c r="B37" s="60" t="s">
        <v>38</v>
      </c>
      <c r="C37" s="61">
        <f>C35</f>
        <v>288945</v>
      </c>
      <c r="D37" s="2">
        <f>D35/1.03</f>
        <v>0</v>
      </c>
      <c r="E37" s="35"/>
      <c r="F37" s="36">
        <f>SUM(F4:F36)</f>
        <v>4738697.9999999981</v>
      </c>
      <c r="G37" s="42"/>
      <c r="H37" s="39" t="s">
        <v>41</v>
      </c>
      <c r="I37" s="39"/>
      <c r="J37" s="40">
        <v>6246.4</v>
      </c>
      <c r="L37" s="5" t="s">
        <v>97</v>
      </c>
      <c r="M37" s="5" t="s">
        <v>111</v>
      </c>
      <c r="N37" s="83">
        <v>250000</v>
      </c>
    </row>
    <row r="38" spans="2:15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27738.720000000001</v>
      </c>
      <c r="L38" s="14"/>
      <c r="M38" s="14"/>
      <c r="N38" s="14"/>
    </row>
    <row r="39" spans="2:15" ht="15.75" thickBot="1" x14ac:dyDescent="0.3">
      <c r="B39" s="317" t="s">
        <v>39</v>
      </c>
      <c r="C39" s="318"/>
      <c r="D39" s="62"/>
      <c r="E39" s="63"/>
      <c r="F39" s="64"/>
      <c r="G39" s="65"/>
      <c r="H39" s="319" t="s">
        <v>40</v>
      </c>
      <c r="I39" s="319"/>
      <c r="J39" s="66">
        <f>J36+J37+J38-J35</f>
        <v>-3.000001423060894E-3</v>
      </c>
      <c r="L39" s="5" t="s">
        <v>97</v>
      </c>
      <c r="M39" s="5" t="s">
        <v>112</v>
      </c>
      <c r="N39" s="83">
        <v>250000</v>
      </c>
    </row>
    <row r="40" spans="2:15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  <c r="L40" s="14"/>
      <c r="M40" s="14"/>
      <c r="N40" s="14"/>
    </row>
    <row r="41" spans="2:15" ht="15.75" thickBot="1" x14ac:dyDescent="0.3">
      <c r="B41" s="309"/>
      <c r="C41" s="310"/>
      <c r="D41" s="310"/>
      <c r="E41" s="310"/>
      <c r="F41" s="310"/>
      <c r="G41" s="310"/>
      <c r="H41" s="310"/>
      <c r="I41" s="310"/>
      <c r="J41" s="311"/>
      <c r="M41" s="84" t="s">
        <v>34</v>
      </c>
      <c r="N41" s="85">
        <f>SUM(N4:N40)</f>
        <v>2785574.79</v>
      </c>
    </row>
    <row r="42" spans="2:15" x14ac:dyDescent="0.25">
      <c r="J42" s="3"/>
      <c r="N42" s="4"/>
    </row>
    <row r="43" spans="2:15" x14ac:dyDescent="0.25">
      <c r="I43" t="s">
        <v>180</v>
      </c>
      <c r="J43" s="3">
        <f>J36+J37+J38-J5</f>
        <v>4712740.6499999985</v>
      </c>
    </row>
    <row r="45" spans="2:15" x14ac:dyDescent="0.25">
      <c r="J45" s="3">
        <v>4597162.6500000004</v>
      </c>
      <c r="N45">
        <v>42220</v>
      </c>
    </row>
    <row r="46" spans="2:15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J46" s="3">
        <f>J43-J45</f>
        <v>115577.99999999814</v>
      </c>
      <c r="N46">
        <v>321747.34999999998</v>
      </c>
    </row>
    <row r="47" spans="2:15" x14ac:dyDescent="0.25">
      <c r="B47" s="13" t="s">
        <v>13</v>
      </c>
      <c r="C47" s="14"/>
      <c r="D47" s="15">
        <v>40561</v>
      </c>
      <c r="E47" s="16">
        <f>F47/D47</f>
        <v>15.4</v>
      </c>
      <c r="F47" s="15">
        <v>624639.4</v>
      </c>
      <c r="G47" s="15">
        <v>6246.4</v>
      </c>
      <c r="H47" s="15">
        <v>6010.32</v>
      </c>
      <c r="I47" s="15">
        <f>F47+G47-H47</f>
        <v>624875.4800000001</v>
      </c>
      <c r="N47">
        <f>N45+N46</f>
        <v>363967.35</v>
      </c>
    </row>
    <row r="48" spans="2:15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248384</v>
      </c>
      <c r="E50" s="16">
        <f>F50/D50</f>
        <v>15.4</v>
      </c>
      <c r="F50" s="15">
        <v>3825113.6</v>
      </c>
      <c r="G50" s="15"/>
      <c r="H50" s="15">
        <v>53932.15</v>
      </c>
      <c r="I50" s="15">
        <f>F50-H50</f>
        <v>3771181.45</v>
      </c>
    </row>
    <row r="51" spans="2:9" x14ac:dyDescent="0.25">
      <c r="B51" s="21"/>
      <c r="I51" s="4"/>
    </row>
    <row r="52" spans="2:9" x14ac:dyDescent="0.25">
      <c r="B52" s="21"/>
      <c r="H52" s="7"/>
      <c r="I52" s="4"/>
    </row>
    <row r="53" spans="2:9" x14ac:dyDescent="0.25">
      <c r="B53" s="21"/>
      <c r="D53" s="22" t="s">
        <v>16</v>
      </c>
      <c r="E53" s="23">
        <f>F53/D56</f>
        <v>0.6</v>
      </c>
      <c r="F53" s="25">
        <v>173367</v>
      </c>
      <c r="I53" s="4">
        <f>I50+I47</f>
        <v>4396056.9300000006</v>
      </c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288945</v>
      </c>
      <c r="E56" s="16">
        <f>F56/D56</f>
        <v>16</v>
      </c>
      <c r="F56" s="15">
        <f>F53+F50+F47</f>
        <v>4623120</v>
      </c>
    </row>
    <row r="57" spans="2:9" x14ac:dyDescent="0.25">
      <c r="I57" s="3">
        <v>4597162.6500000004</v>
      </c>
    </row>
    <row r="58" spans="2:9" x14ac:dyDescent="0.25">
      <c r="D58" s="7">
        <f>C37-D56</f>
        <v>0</v>
      </c>
      <c r="F58" s="137">
        <f>F37-F56</f>
        <v>115577.99999999814</v>
      </c>
    </row>
    <row r="59" spans="2:9" x14ac:dyDescent="0.25">
      <c r="I59" s="7">
        <f>I53-I57</f>
        <v>-201105.71999999974</v>
      </c>
    </row>
  </sheetData>
  <mergeCells count="7">
    <mergeCell ref="L2:N2"/>
    <mergeCell ref="B41:J41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25"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8AFC-BDDF-4F45-A222-E1AED08EC07B}">
  <dimension ref="B1:AC75"/>
  <sheetViews>
    <sheetView zoomScale="85" zoomScaleNormal="85" workbookViewId="0">
      <selection activeCell="I12" sqref="I1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5703125" bestFit="1" customWidth="1"/>
    <col min="8" max="8" width="14.85546875" customWidth="1"/>
    <col min="9" max="9" width="14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7" width="13.28515625" bestFit="1" customWidth="1"/>
    <col min="28" max="28" width="11.42578125" bestFit="1" customWidth="1"/>
    <col min="29" max="29" width="41" bestFit="1" customWidth="1"/>
  </cols>
  <sheetData>
    <row r="1" spans="2:29" ht="15.75" thickBot="1" x14ac:dyDescent="0.3"/>
    <row r="2" spans="2:29" ht="26.25" thickBot="1" x14ac:dyDescent="0.3">
      <c r="B2" s="312" t="s">
        <v>44</v>
      </c>
      <c r="C2" s="313"/>
      <c r="D2" s="313"/>
      <c r="E2" s="313"/>
      <c r="F2" s="313"/>
      <c r="G2" s="313"/>
      <c r="H2" s="313"/>
      <c r="I2" s="313"/>
      <c r="J2" s="314"/>
      <c r="L2" s="320" t="s">
        <v>72</v>
      </c>
      <c r="M2" s="321"/>
      <c r="N2" s="32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299573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68" t="s">
        <v>0</v>
      </c>
      <c r="M3" s="68" t="s">
        <v>33</v>
      </c>
      <c r="N3" s="68" t="s">
        <v>2</v>
      </c>
      <c r="P3" s="118"/>
      <c r="Q3" s="118"/>
      <c r="R3" s="118"/>
      <c r="S3" s="118"/>
      <c r="T3" s="118"/>
      <c r="U3" s="118"/>
      <c r="V3" s="117" t="s">
        <v>64</v>
      </c>
      <c r="W3" s="118"/>
      <c r="X3" s="118"/>
      <c r="Y3" s="118"/>
      <c r="Z3" s="118"/>
      <c r="AA3" s="118"/>
      <c r="AB3" s="116">
        <v>2501</v>
      </c>
    </row>
    <row r="4" spans="2:29" x14ac:dyDescent="0.25">
      <c r="B4" s="34">
        <v>45689</v>
      </c>
      <c r="C4" s="1">
        <v>7444.6</v>
      </c>
      <c r="D4" s="2"/>
      <c r="E4" s="35">
        <v>16.399999999999999</v>
      </c>
      <c r="F4" s="36">
        <f>E4*C4</f>
        <v>122091.44</v>
      </c>
      <c r="G4" s="37"/>
      <c r="H4" s="38" t="s">
        <v>4</v>
      </c>
      <c r="I4" s="39"/>
      <c r="J4" s="40">
        <f>'OCAK 2025'!J39*-1</f>
        <v>3.000001423060894E-3</v>
      </c>
      <c r="L4" s="69">
        <v>45657</v>
      </c>
      <c r="M4" s="39" t="s">
        <v>84</v>
      </c>
      <c r="N4" s="78">
        <v>250000</v>
      </c>
      <c r="P4" s="145">
        <v>45710</v>
      </c>
      <c r="Q4" s="144" t="s">
        <v>168</v>
      </c>
      <c r="R4" s="145">
        <v>45716</v>
      </c>
      <c r="S4" s="144" t="s">
        <v>66</v>
      </c>
      <c r="T4" s="143">
        <v>17</v>
      </c>
      <c r="U4" s="144" t="s">
        <v>67</v>
      </c>
      <c r="V4" s="144" t="s">
        <v>169</v>
      </c>
      <c r="W4" s="142">
        <v>540</v>
      </c>
      <c r="X4" s="144" t="s">
        <v>69</v>
      </c>
      <c r="Y4" s="141">
        <v>550</v>
      </c>
      <c r="Z4" s="140">
        <v>297000</v>
      </c>
      <c r="AA4" s="139"/>
      <c r="AB4" s="140">
        <v>297000</v>
      </c>
      <c r="AC4" s="156" t="s">
        <v>170</v>
      </c>
    </row>
    <row r="5" spans="2:29" x14ac:dyDescent="0.25">
      <c r="B5" s="34">
        <v>45690</v>
      </c>
      <c r="C5" s="1">
        <v>7496.5</v>
      </c>
      <c r="D5" s="2"/>
      <c r="E5" s="35">
        <v>16.399999999999999</v>
      </c>
      <c r="F5" s="36">
        <f t="shared" ref="F5:F34" si="0">E5*C5</f>
        <v>122942.59999999999</v>
      </c>
      <c r="G5" s="9" t="s">
        <v>5</v>
      </c>
      <c r="H5" s="38"/>
      <c r="I5" s="39"/>
      <c r="J5" s="40">
        <v>46147.59</v>
      </c>
      <c r="L5" s="79">
        <v>45668</v>
      </c>
      <c r="M5" s="80" t="s">
        <v>94</v>
      </c>
      <c r="N5" s="81">
        <v>250000</v>
      </c>
    </row>
    <row r="6" spans="2:29" x14ac:dyDescent="0.25">
      <c r="B6" s="34">
        <v>45691</v>
      </c>
      <c r="C6" s="1">
        <v>7441</v>
      </c>
      <c r="D6" s="2"/>
      <c r="E6" s="35">
        <v>16.399999999999999</v>
      </c>
      <c r="F6" s="36">
        <f t="shared" si="0"/>
        <v>122032.4</v>
      </c>
      <c r="G6" s="37" t="s">
        <v>42</v>
      </c>
      <c r="H6" s="38"/>
      <c r="I6" s="39"/>
      <c r="J6" s="40"/>
      <c r="L6" s="102" t="s">
        <v>116</v>
      </c>
      <c r="M6" s="80"/>
      <c r="N6" s="81">
        <v>36172.559999999998</v>
      </c>
    </row>
    <row r="7" spans="2:29" x14ac:dyDescent="0.25">
      <c r="B7" s="34">
        <v>45692</v>
      </c>
      <c r="C7" s="1">
        <v>7713.5</v>
      </c>
      <c r="D7" s="2"/>
      <c r="E7" s="35">
        <v>16.399999999999999</v>
      </c>
      <c r="F7" s="36">
        <f t="shared" si="0"/>
        <v>126501.4</v>
      </c>
      <c r="G7" s="37" t="s">
        <v>43</v>
      </c>
      <c r="H7" s="38"/>
      <c r="I7" s="39"/>
      <c r="J7" s="40"/>
      <c r="L7" s="14" t="s">
        <v>74</v>
      </c>
      <c r="M7" s="14"/>
      <c r="N7" s="82">
        <v>-536172.56000000006</v>
      </c>
    </row>
    <row r="8" spans="2:29" x14ac:dyDescent="0.25">
      <c r="B8" s="34">
        <v>45693</v>
      </c>
      <c r="C8" s="1">
        <v>7747.4</v>
      </c>
      <c r="D8" s="2"/>
      <c r="E8" s="35">
        <v>16.399999999999999</v>
      </c>
      <c r="F8" s="36">
        <f t="shared" si="0"/>
        <v>127057.35999999999</v>
      </c>
      <c r="G8" s="179"/>
      <c r="H8" s="180" t="s">
        <v>212</v>
      </c>
      <c r="I8" s="118"/>
      <c r="J8" s="178">
        <v>750000</v>
      </c>
      <c r="L8" s="69">
        <v>45688</v>
      </c>
      <c r="M8" s="39" t="s">
        <v>95</v>
      </c>
      <c r="N8" s="78">
        <v>250000</v>
      </c>
    </row>
    <row r="9" spans="2:29" x14ac:dyDescent="0.25">
      <c r="B9" s="34">
        <v>45694</v>
      </c>
      <c r="C9" s="1">
        <v>7671.2</v>
      </c>
      <c r="D9" s="2"/>
      <c r="E9" s="35">
        <v>16.399999999999999</v>
      </c>
      <c r="F9" s="36">
        <f t="shared" si="0"/>
        <v>125807.67999999999</v>
      </c>
      <c r="G9" s="41">
        <v>45699</v>
      </c>
      <c r="H9" s="136" t="s">
        <v>158</v>
      </c>
      <c r="I9" s="5"/>
      <c r="J9" s="43">
        <v>2400</v>
      </c>
      <c r="L9" s="39" t="s">
        <v>96</v>
      </c>
      <c r="M9" s="39"/>
      <c r="N9" s="87">
        <v>1200000</v>
      </c>
    </row>
    <row r="10" spans="2:29" x14ac:dyDescent="0.25">
      <c r="B10" s="34">
        <v>45695</v>
      </c>
      <c r="C10" s="1">
        <v>7557.6</v>
      </c>
      <c r="D10" s="2"/>
      <c r="E10" s="35">
        <v>16.399999999999999</v>
      </c>
      <c r="F10" s="36">
        <f t="shared" si="0"/>
        <v>123944.64</v>
      </c>
      <c r="G10" s="41">
        <v>45712</v>
      </c>
      <c r="H10" s="42" t="s">
        <v>136</v>
      </c>
      <c r="I10" s="5" t="s">
        <v>161</v>
      </c>
      <c r="J10" s="43">
        <v>-250000</v>
      </c>
      <c r="L10" s="69" t="s">
        <v>97</v>
      </c>
      <c r="M10" s="39" t="s">
        <v>60</v>
      </c>
      <c r="N10" s="78">
        <v>250000</v>
      </c>
    </row>
    <row r="11" spans="2:29" x14ac:dyDescent="0.25">
      <c r="B11" s="34">
        <v>45696</v>
      </c>
      <c r="C11" s="1">
        <v>7646.1</v>
      </c>
      <c r="D11" s="2"/>
      <c r="E11" s="35">
        <v>16.399999999999999</v>
      </c>
      <c r="F11" s="36">
        <f t="shared" si="0"/>
        <v>125396.04</v>
      </c>
      <c r="G11" s="41">
        <v>45713</v>
      </c>
      <c r="H11" s="42" t="s">
        <v>136</v>
      </c>
      <c r="I11" s="5"/>
      <c r="J11" s="43">
        <v>150000</v>
      </c>
      <c r="L11" s="69" t="s">
        <v>98</v>
      </c>
      <c r="M11" s="39" t="s">
        <v>60</v>
      </c>
      <c r="N11" s="78">
        <v>100000</v>
      </c>
    </row>
    <row r="12" spans="2:29" x14ac:dyDescent="0.25">
      <c r="B12" s="34">
        <v>45697</v>
      </c>
      <c r="C12" s="1">
        <v>7731.8</v>
      </c>
      <c r="D12" s="2"/>
      <c r="E12" s="35">
        <v>16.399999999999999</v>
      </c>
      <c r="F12" s="36">
        <f t="shared" si="0"/>
        <v>126801.51999999999</v>
      </c>
      <c r="G12" s="41">
        <v>45713</v>
      </c>
      <c r="H12" s="42" t="s">
        <v>167</v>
      </c>
      <c r="I12" s="5"/>
      <c r="J12" s="43">
        <v>100000</v>
      </c>
      <c r="L12" s="39" t="s">
        <v>99</v>
      </c>
      <c r="M12" s="39" t="s">
        <v>100</v>
      </c>
      <c r="N12" s="78">
        <v>100000</v>
      </c>
    </row>
    <row r="13" spans="2:29" x14ac:dyDescent="0.25">
      <c r="B13" s="34">
        <v>45698</v>
      </c>
      <c r="C13" s="1">
        <v>7638.3</v>
      </c>
      <c r="D13" s="2"/>
      <c r="E13" s="35">
        <v>16.399999999999999</v>
      </c>
      <c r="F13" s="36">
        <f t="shared" si="0"/>
        <v>125268.12</v>
      </c>
      <c r="G13" s="41">
        <v>45716</v>
      </c>
      <c r="H13" s="42" t="s">
        <v>151</v>
      </c>
      <c r="I13" s="5"/>
      <c r="J13" s="43">
        <v>73347.600000000006</v>
      </c>
      <c r="L13" s="102" t="s">
        <v>117</v>
      </c>
      <c r="M13" s="39"/>
      <c r="N13" s="78">
        <v>50000</v>
      </c>
    </row>
    <row r="14" spans="2:29" x14ac:dyDescent="0.25">
      <c r="B14" s="34">
        <v>45699</v>
      </c>
      <c r="C14" s="1">
        <v>7698.4</v>
      </c>
      <c r="D14" s="2"/>
      <c r="E14" s="35">
        <v>16.399999999999999</v>
      </c>
      <c r="F14" s="36">
        <f t="shared" si="0"/>
        <v>126253.75999999998</v>
      </c>
      <c r="G14" s="41">
        <v>45716</v>
      </c>
      <c r="H14" s="42" t="s">
        <v>151</v>
      </c>
      <c r="I14" s="5"/>
      <c r="J14" s="43">
        <v>3624.4</v>
      </c>
      <c r="L14" s="14" t="s">
        <v>75</v>
      </c>
      <c r="M14" s="14"/>
      <c r="N14" s="82">
        <v>-1950000</v>
      </c>
    </row>
    <row r="15" spans="2:29" x14ac:dyDescent="0.25">
      <c r="B15" s="34">
        <v>45700</v>
      </c>
      <c r="C15" s="1">
        <v>7645.6</v>
      </c>
      <c r="D15" s="2"/>
      <c r="E15" s="35">
        <v>16.399999999999999</v>
      </c>
      <c r="F15" s="36">
        <f t="shared" si="0"/>
        <v>125387.84</v>
      </c>
      <c r="G15" s="41"/>
      <c r="H15" s="42" t="s">
        <v>181</v>
      </c>
      <c r="I15" s="5"/>
      <c r="J15" s="43">
        <v>9693.26</v>
      </c>
      <c r="L15" s="69">
        <v>45716</v>
      </c>
      <c r="M15" s="39" t="s">
        <v>101</v>
      </c>
      <c r="N15" s="78">
        <v>250000</v>
      </c>
    </row>
    <row r="16" spans="2:29" x14ac:dyDescent="0.25">
      <c r="B16" s="34">
        <v>45701</v>
      </c>
      <c r="C16" s="1">
        <v>7627.7</v>
      </c>
      <c r="D16" s="2"/>
      <c r="E16" s="35">
        <v>16.399999999999999</v>
      </c>
      <c r="F16" s="36">
        <f t="shared" si="0"/>
        <v>125094.27999999998</v>
      </c>
      <c r="G16" s="252">
        <v>45752</v>
      </c>
      <c r="H16" s="253" t="s">
        <v>182</v>
      </c>
      <c r="I16" s="14"/>
      <c r="J16" s="155">
        <v>318152</v>
      </c>
      <c r="L16" s="39" t="s">
        <v>97</v>
      </c>
      <c r="M16" s="39" t="s">
        <v>102</v>
      </c>
      <c r="N16" s="78">
        <v>250000</v>
      </c>
    </row>
    <row r="17" spans="2:29" x14ac:dyDescent="0.25">
      <c r="B17" s="34">
        <v>45702</v>
      </c>
      <c r="C17" s="1">
        <v>7440.2</v>
      </c>
      <c r="D17" s="2"/>
      <c r="E17" s="35">
        <v>16.399999999999999</v>
      </c>
      <c r="F17" s="36">
        <f t="shared" si="0"/>
        <v>122019.27999999998</v>
      </c>
      <c r="G17" s="252">
        <v>45757</v>
      </c>
      <c r="H17" s="253" t="s">
        <v>183</v>
      </c>
      <c r="I17" s="14"/>
      <c r="J17" s="155">
        <v>1600000</v>
      </c>
      <c r="L17" s="69" t="s">
        <v>98</v>
      </c>
      <c r="M17" s="39" t="s">
        <v>103</v>
      </c>
      <c r="N17" s="78">
        <v>100000</v>
      </c>
    </row>
    <row r="18" spans="2:29" x14ac:dyDescent="0.25">
      <c r="B18" s="34">
        <v>45703</v>
      </c>
      <c r="C18" s="1">
        <v>7561.8</v>
      </c>
      <c r="D18" s="2"/>
      <c r="E18" s="35">
        <v>16.399999999999999</v>
      </c>
      <c r="F18" s="36">
        <f t="shared" si="0"/>
        <v>124013.51999999999</v>
      </c>
      <c r="G18" s="252">
        <v>45800</v>
      </c>
      <c r="H18" s="253" t="s">
        <v>184</v>
      </c>
      <c r="I18" s="14"/>
      <c r="J18" s="155">
        <v>1640000</v>
      </c>
      <c r="L18" s="39" t="s">
        <v>99</v>
      </c>
      <c r="M18" s="39" t="s">
        <v>103</v>
      </c>
      <c r="N18" s="78">
        <v>100000</v>
      </c>
    </row>
    <row r="19" spans="2:29" x14ac:dyDescent="0.25">
      <c r="B19" s="34">
        <v>45704</v>
      </c>
      <c r="C19" s="1">
        <v>7482.9</v>
      </c>
      <c r="D19" s="2"/>
      <c r="E19" s="35">
        <v>16.399999999999999</v>
      </c>
      <c r="F19" s="36">
        <f t="shared" si="0"/>
        <v>122719.55999999998</v>
      </c>
      <c r="G19" s="41">
        <v>45736</v>
      </c>
      <c r="H19" s="42" t="s">
        <v>136</v>
      </c>
      <c r="I19" s="5"/>
      <c r="J19" s="43">
        <v>-500000</v>
      </c>
      <c r="L19" s="102" t="s">
        <v>118</v>
      </c>
      <c r="M19" s="39"/>
      <c r="N19" s="78">
        <v>50000</v>
      </c>
    </row>
    <row r="20" spans="2:29" x14ac:dyDescent="0.25">
      <c r="B20" s="34">
        <v>45705</v>
      </c>
      <c r="C20" s="1">
        <v>7535.2</v>
      </c>
      <c r="D20" s="2"/>
      <c r="E20" s="35">
        <v>16.399999999999999</v>
      </c>
      <c r="F20" s="36">
        <f t="shared" si="0"/>
        <v>123577.27999999998</v>
      </c>
      <c r="G20" s="41">
        <v>45737</v>
      </c>
      <c r="H20" s="42" t="s">
        <v>185</v>
      </c>
      <c r="I20" s="5"/>
      <c r="J20" s="43">
        <v>-205760.16</v>
      </c>
      <c r="L20" s="14" t="s">
        <v>104</v>
      </c>
      <c r="M20" s="14"/>
      <c r="N20" s="82">
        <v>-750000</v>
      </c>
    </row>
    <row r="21" spans="2:29" x14ac:dyDescent="0.25">
      <c r="B21" s="34">
        <v>45706</v>
      </c>
      <c r="C21" s="1">
        <v>7622.3</v>
      </c>
      <c r="D21" s="2"/>
      <c r="E21" s="35">
        <v>16.399999999999999</v>
      </c>
      <c r="F21" s="36">
        <f t="shared" si="0"/>
        <v>125005.71999999999</v>
      </c>
      <c r="G21" s="41"/>
      <c r="H21" s="42" t="s">
        <v>186</v>
      </c>
      <c r="I21" s="5"/>
      <c r="J21" s="43">
        <v>-2773.91</v>
      </c>
      <c r="L21" s="5" t="s">
        <v>99</v>
      </c>
      <c r="M21" s="5" t="s">
        <v>106</v>
      </c>
      <c r="N21" s="83">
        <v>100000</v>
      </c>
    </row>
    <row r="22" spans="2:29" x14ac:dyDescent="0.25">
      <c r="B22" s="34">
        <v>45707</v>
      </c>
      <c r="C22" s="1">
        <v>7564.9</v>
      </c>
      <c r="D22" s="2"/>
      <c r="E22" s="35">
        <v>16.399999999999999</v>
      </c>
      <c r="F22" s="36">
        <f t="shared" si="0"/>
        <v>124064.35999999999</v>
      </c>
      <c r="G22" s="41"/>
      <c r="H22" s="42" t="s">
        <v>187</v>
      </c>
      <c r="I22" s="5"/>
      <c r="J22" s="43">
        <v>-7500</v>
      </c>
      <c r="L22" s="5" t="s">
        <v>97</v>
      </c>
      <c r="M22" s="5" t="s">
        <v>105</v>
      </c>
      <c r="N22" s="83">
        <v>250000</v>
      </c>
    </row>
    <row r="23" spans="2:29" x14ac:dyDescent="0.25">
      <c r="B23" s="34">
        <v>45708</v>
      </c>
      <c r="C23" s="1">
        <v>7107.7</v>
      </c>
      <c r="D23" s="2"/>
      <c r="E23" s="35">
        <v>16.399999999999999</v>
      </c>
      <c r="F23" s="36">
        <f t="shared" si="0"/>
        <v>116566.27999999998</v>
      </c>
      <c r="G23" s="41"/>
      <c r="H23" s="42" t="s">
        <v>188</v>
      </c>
      <c r="I23" s="5"/>
      <c r="J23" s="43">
        <v>-19302</v>
      </c>
      <c r="L23" s="72" t="s">
        <v>98</v>
      </c>
      <c r="M23" s="5" t="s">
        <v>106</v>
      </c>
      <c r="N23" s="83">
        <v>100000</v>
      </c>
    </row>
    <row r="24" spans="2:29" x14ac:dyDescent="0.25">
      <c r="B24" s="34">
        <v>45709</v>
      </c>
      <c r="C24" s="1">
        <v>7074.9</v>
      </c>
      <c r="D24" s="2"/>
      <c r="E24" s="35">
        <v>16.399999999999999</v>
      </c>
      <c r="F24" s="36">
        <f t="shared" si="0"/>
        <v>116028.35999999999</v>
      </c>
      <c r="G24" s="41">
        <v>45740</v>
      </c>
      <c r="H24" s="42" t="s">
        <v>136</v>
      </c>
      <c r="I24" s="5"/>
      <c r="J24" s="43">
        <v>-900000</v>
      </c>
      <c r="L24" s="104" t="s">
        <v>119</v>
      </c>
      <c r="M24" s="5"/>
      <c r="N24" s="83">
        <v>50000</v>
      </c>
    </row>
    <row r="25" spans="2:29" x14ac:dyDescent="0.25">
      <c r="B25" s="34">
        <v>45710</v>
      </c>
      <c r="C25" s="1">
        <v>6994.1</v>
      </c>
      <c r="D25" s="2"/>
      <c r="E25" s="35">
        <v>16.399999999999999</v>
      </c>
      <c r="F25" s="36">
        <f t="shared" si="0"/>
        <v>114703.23999999999</v>
      </c>
      <c r="G25" s="41" t="s">
        <v>189</v>
      </c>
      <c r="H25" s="42"/>
      <c r="I25" s="5"/>
      <c r="J25" s="43">
        <v>526.5</v>
      </c>
      <c r="L25" s="14" t="s">
        <v>107</v>
      </c>
      <c r="M25" s="14"/>
      <c r="N25" s="14"/>
    </row>
    <row r="26" spans="2:29" x14ac:dyDescent="0.25">
      <c r="B26" s="34">
        <v>45711</v>
      </c>
      <c r="C26" s="1">
        <v>6912.2</v>
      </c>
      <c r="D26" s="2"/>
      <c r="E26" s="35">
        <v>16.399999999999999</v>
      </c>
      <c r="F26" s="36">
        <f t="shared" si="0"/>
        <v>113360.07999999999</v>
      </c>
      <c r="G26" s="41" t="s">
        <v>190</v>
      </c>
      <c r="H26" s="159"/>
      <c r="I26" s="160"/>
      <c r="J26" s="191">
        <v>68.52</v>
      </c>
      <c r="L26" s="5" t="s">
        <v>99</v>
      </c>
      <c r="M26" s="5" t="s">
        <v>142</v>
      </c>
      <c r="N26" s="83">
        <v>100000</v>
      </c>
    </row>
    <row r="27" spans="2:29" x14ac:dyDescent="0.25">
      <c r="B27" s="34">
        <v>45712</v>
      </c>
      <c r="C27" s="1">
        <v>6970.6</v>
      </c>
      <c r="D27" s="2"/>
      <c r="E27" s="35">
        <v>16.399999999999999</v>
      </c>
      <c r="F27" s="36">
        <f t="shared" si="0"/>
        <v>114317.84</v>
      </c>
      <c r="G27" s="41">
        <v>45733</v>
      </c>
      <c r="H27" s="42" t="s">
        <v>194</v>
      </c>
      <c r="I27" s="5"/>
      <c r="J27" s="43">
        <v>80000</v>
      </c>
      <c r="L27" s="5" t="s">
        <v>97</v>
      </c>
      <c r="M27" s="5" t="s">
        <v>108</v>
      </c>
      <c r="N27" s="83">
        <v>250000</v>
      </c>
    </row>
    <row r="28" spans="2:29" x14ac:dyDescent="0.25">
      <c r="B28" s="34">
        <v>45713</v>
      </c>
      <c r="C28" s="1">
        <v>6917.5</v>
      </c>
      <c r="D28" s="2"/>
      <c r="E28" s="35">
        <v>16.399999999999999</v>
      </c>
      <c r="F28" s="36">
        <f t="shared" si="0"/>
        <v>113446.99999999999</v>
      </c>
      <c r="G28" s="41">
        <v>45743</v>
      </c>
      <c r="H28" s="42" t="s">
        <v>136</v>
      </c>
      <c r="I28" s="5"/>
      <c r="J28" s="43">
        <v>200000</v>
      </c>
      <c r="L28" s="104" t="s">
        <v>120</v>
      </c>
      <c r="M28" s="5"/>
      <c r="N28" s="83">
        <v>50000</v>
      </c>
      <c r="Z28" s="157">
        <v>45800</v>
      </c>
    </row>
    <row r="29" spans="2:29" x14ac:dyDescent="0.25">
      <c r="B29" s="34">
        <v>45714</v>
      </c>
      <c r="C29" s="1">
        <v>7038.9</v>
      </c>
      <c r="D29" s="2"/>
      <c r="E29" s="35">
        <v>16.399999999999999</v>
      </c>
      <c r="F29" s="36">
        <f t="shared" si="0"/>
        <v>115437.95999999998</v>
      </c>
      <c r="G29" s="41">
        <v>45744</v>
      </c>
      <c r="H29" s="42" t="s">
        <v>136</v>
      </c>
      <c r="I29" s="5"/>
      <c r="J29" s="43">
        <v>50000</v>
      </c>
      <c r="L29" s="105"/>
      <c r="M29" s="14"/>
      <c r="N29" s="82"/>
      <c r="Z29" s="157">
        <v>45737</v>
      </c>
    </row>
    <row r="30" spans="2:29" x14ac:dyDescent="0.25">
      <c r="B30" s="34">
        <v>45715</v>
      </c>
      <c r="C30" s="1">
        <v>7197.5</v>
      </c>
      <c r="D30" s="2"/>
      <c r="E30" s="35">
        <v>16.399999999999999</v>
      </c>
      <c r="F30" s="36">
        <f t="shared" si="0"/>
        <v>118038.99999999999</v>
      </c>
      <c r="G30" s="177">
        <v>45763</v>
      </c>
      <c r="H30" s="42" t="s">
        <v>136</v>
      </c>
      <c r="I30" s="51"/>
      <c r="J30" s="52">
        <v>293258.55</v>
      </c>
      <c r="L30" s="5" t="s">
        <v>99</v>
      </c>
      <c r="M30" s="5" t="s">
        <v>143</v>
      </c>
      <c r="N30" s="83">
        <v>50000</v>
      </c>
      <c r="Z30" s="158">
        <f>+Z28-Z29</f>
        <v>63</v>
      </c>
      <c r="AA30" s="4">
        <v>1640000</v>
      </c>
      <c r="AB30">
        <v>72</v>
      </c>
      <c r="AC30" s="4">
        <f>+AA30*AB30/360*Z30/100</f>
        <v>206640</v>
      </c>
    </row>
    <row r="31" spans="2:29" x14ac:dyDescent="0.25">
      <c r="B31" s="34">
        <v>45716</v>
      </c>
      <c r="C31" s="1">
        <v>7219.7</v>
      </c>
      <c r="D31" s="2"/>
      <c r="E31" s="35">
        <v>16.399999999999999</v>
      </c>
      <c r="F31" s="36">
        <f t="shared" si="0"/>
        <v>118403.07999999999</v>
      </c>
      <c r="G31" s="41"/>
      <c r="H31" s="42"/>
      <c r="I31" s="5"/>
      <c r="J31" s="43"/>
      <c r="L31" s="5" t="s">
        <v>97</v>
      </c>
      <c r="M31" s="5" t="s">
        <v>109</v>
      </c>
      <c r="N31" s="83">
        <v>250000</v>
      </c>
      <c r="AC31" s="7"/>
    </row>
    <row r="32" spans="2:29" x14ac:dyDescent="0.25">
      <c r="B32" s="34"/>
      <c r="C32" s="1"/>
      <c r="D32" s="2"/>
      <c r="E32" s="35">
        <v>16.399999999999999</v>
      </c>
      <c r="F32" s="36">
        <f t="shared" si="0"/>
        <v>0</v>
      </c>
      <c r="G32" s="41"/>
      <c r="H32" s="42"/>
      <c r="I32" s="5"/>
      <c r="J32" s="43"/>
      <c r="L32" s="104" t="s">
        <v>121</v>
      </c>
      <c r="M32" s="5"/>
      <c r="N32" s="83">
        <v>50000</v>
      </c>
      <c r="AC32" s="7"/>
    </row>
    <row r="33" spans="2:27" x14ac:dyDescent="0.25">
      <c r="B33" s="34"/>
      <c r="C33" s="1"/>
      <c r="D33" s="2"/>
      <c r="E33" s="35">
        <v>16.399999999999999</v>
      </c>
      <c r="F33" s="36">
        <f t="shared" si="0"/>
        <v>0</v>
      </c>
      <c r="G33" s="41"/>
      <c r="H33" s="42"/>
      <c r="I33" s="5"/>
      <c r="J33" s="43"/>
      <c r="L33" s="105"/>
      <c r="M33" s="14"/>
      <c r="N33" s="82"/>
    </row>
    <row r="34" spans="2:27" ht="15.75" thickBot="1" x14ac:dyDescent="0.3">
      <c r="B34" s="45"/>
      <c r="C34" s="8"/>
      <c r="D34" s="46"/>
      <c r="E34" s="35">
        <v>16.399999999999999</v>
      </c>
      <c r="F34" s="48">
        <f t="shared" si="0"/>
        <v>0</v>
      </c>
      <c r="G34" s="177"/>
      <c r="H34" s="42"/>
      <c r="I34" s="51"/>
      <c r="J34" s="52"/>
      <c r="L34" s="5" t="s">
        <v>97</v>
      </c>
      <c r="M34" s="5" t="s">
        <v>110</v>
      </c>
      <c r="N34" s="83">
        <v>250000</v>
      </c>
    </row>
    <row r="35" spans="2:27" x14ac:dyDescent="0.25">
      <c r="B35" s="53" t="s">
        <v>34</v>
      </c>
      <c r="C35" s="54">
        <f>SUM(C4:C34)</f>
        <v>207700.1</v>
      </c>
      <c r="D35" s="55">
        <f>SUM(D4:D34)</f>
        <v>0</v>
      </c>
      <c r="E35" s="56"/>
      <c r="F35" s="57" t="s">
        <v>2</v>
      </c>
      <c r="G35" s="58"/>
      <c r="H35" s="315" t="s">
        <v>35</v>
      </c>
      <c r="I35" s="315"/>
      <c r="J35" s="59">
        <f>SUM(J4:J34)</f>
        <v>3431882.3530000015</v>
      </c>
      <c r="L35" s="104" t="s">
        <v>122</v>
      </c>
      <c r="M35" s="5"/>
      <c r="N35" s="73">
        <v>35574.79</v>
      </c>
    </row>
    <row r="36" spans="2:27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16" t="s">
        <v>37</v>
      </c>
      <c r="I36" s="316"/>
      <c r="J36" s="43">
        <f>F36+F37</f>
        <v>3406281.6399999997</v>
      </c>
      <c r="L36" s="105"/>
      <c r="M36" s="14"/>
      <c r="N36" s="71"/>
      <c r="Z36" s="4">
        <v>1640000</v>
      </c>
      <c r="AA36">
        <v>200000</v>
      </c>
    </row>
    <row r="37" spans="2:27" x14ac:dyDescent="0.25">
      <c r="B37" s="60" t="s">
        <v>38</v>
      </c>
      <c r="C37" s="61">
        <f>C35</f>
        <v>207700.1</v>
      </c>
      <c r="D37" s="2">
        <f>D35/1.03</f>
        <v>0</v>
      </c>
      <c r="E37" s="35"/>
      <c r="F37" s="36">
        <f>SUM(F4:F36)</f>
        <v>3406281.6399999997</v>
      </c>
      <c r="G37" s="42"/>
      <c r="H37" s="39" t="s">
        <v>41</v>
      </c>
      <c r="I37" s="39"/>
      <c r="J37" s="40">
        <v>5661.5000000000009</v>
      </c>
      <c r="L37" s="5" t="s">
        <v>97</v>
      </c>
      <c r="M37" s="5" t="s">
        <v>111</v>
      </c>
      <c r="N37" s="83">
        <v>250000</v>
      </c>
      <c r="Z37">
        <v>205760.16</v>
      </c>
      <c r="AA37" s="7">
        <f>+AA36*Z37/Z36</f>
        <v>25092.70243902439</v>
      </c>
    </row>
    <row r="38" spans="2:27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19939.21</v>
      </c>
      <c r="L38" s="14"/>
      <c r="M38" s="14"/>
      <c r="N38" s="14"/>
    </row>
    <row r="39" spans="2:27" ht="15.75" thickBot="1" x14ac:dyDescent="0.3">
      <c r="B39" s="317" t="s">
        <v>39</v>
      </c>
      <c r="C39" s="318"/>
      <c r="D39" s="62"/>
      <c r="E39" s="63"/>
      <c r="F39" s="64"/>
      <c r="G39" s="65"/>
      <c r="H39" s="319" t="s">
        <v>40</v>
      </c>
      <c r="I39" s="319"/>
      <c r="J39" s="66">
        <f>J36+J37+J38-J35</f>
        <v>-3.0000018887221813E-3</v>
      </c>
      <c r="L39" s="5" t="s">
        <v>97</v>
      </c>
      <c r="M39" s="5" t="s">
        <v>112</v>
      </c>
      <c r="N39" s="83">
        <v>250000</v>
      </c>
    </row>
    <row r="40" spans="2:27" ht="15.75" thickBot="1" x14ac:dyDescent="0.3">
      <c r="B40" s="309"/>
      <c r="C40" s="310"/>
      <c r="D40" s="310"/>
      <c r="E40" s="310"/>
      <c r="F40" s="310"/>
      <c r="G40" s="310"/>
      <c r="H40" s="310"/>
      <c r="I40" s="310"/>
      <c r="J40" s="311"/>
      <c r="L40" s="14"/>
      <c r="M40" s="14"/>
      <c r="N40" s="14"/>
    </row>
    <row r="41" spans="2:27" ht="15.75" thickBot="1" x14ac:dyDescent="0.3">
      <c r="B41" s="309"/>
      <c r="C41" s="310"/>
      <c r="D41" s="310"/>
      <c r="E41" s="310"/>
      <c r="F41" s="310"/>
      <c r="G41" s="310"/>
      <c r="H41" s="310"/>
      <c r="I41" s="310"/>
      <c r="J41" s="311"/>
      <c r="M41" s="84" t="s">
        <v>34</v>
      </c>
      <c r="N41" s="85">
        <f>SUM(N4:N40)</f>
        <v>2035574.79</v>
      </c>
    </row>
    <row r="42" spans="2:27" x14ac:dyDescent="0.25">
      <c r="J42" s="3"/>
      <c r="N42" s="4"/>
    </row>
    <row r="43" spans="2:27" x14ac:dyDescent="0.25">
      <c r="I43" t="s">
        <v>180</v>
      </c>
      <c r="J43" s="3">
        <f>J36+J37+J38-J5</f>
        <v>3385734.76</v>
      </c>
      <c r="L43" s="122"/>
      <c r="M43" s="123"/>
      <c r="N43" s="124"/>
    </row>
    <row r="44" spans="2:27" x14ac:dyDescent="0.25">
      <c r="L44" s="3"/>
      <c r="N44" s="4"/>
      <c r="V44">
        <v>1640</v>
      </c>
    </row>
    <row r="45" spans="2:27" x14ac:dyDescent="0.25">
      <c r="J45" s="3"/>
      <c r="L45" s="3"/>
      <c r="M45" s="3"/>
      <c r="N45" s="4"/>
    </row>
    <row r="46" spans="2:27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J46" s="3">
        <f>J36+J37+J38-J5</f>
        <v>3385734.76</v>
      </c>
      <c r="M46" s="3"/>
    </row>
    <row r="47" spans="2:27" x14ac:dyDescent="0.25">
      <c r="B47" s="13" t="s">
        <v>13</v>
      </c>
      <c r="C47" s="14"/>
      <c r="D47" s="15">
        <v>36763</v>
      </c>
      <c r="E47" s="16">
        <f>F47/D47</f>
        <v>15.399999999999999</v>
      </c>
      <c r="F47" s="15">
        <v>566150.19999999995</v>
      </c>
      <c r="G47" s="15">
        <v>5661.5000000000009</v>
      </c>
      <c r="H47" s="15">
        <v>5339.9500000000007</v>
      </c>
      <c r="I47" s="15">
        <f>F47+G47-H47</f>
        <v>566471.75</v>
      </c>
    </row>
    <row r="48" spans="2:27" x14ac:dyDescent="0.25">
      <c r="B48" s="17"/>
      <c r="C48" s="17"/>
      <c r="D48" s="17"/>
      <c r="E48" s="17"/>
      <c r="F48" s="17"/>
      <c r="G48" s="17"/>
      <c r="H48" s="17"/>
      <c r="I48" s="18"/>
    </row>
    <row r="49" spans="2:10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10" x14ac:dyDescent="0.25">
      <c r="B50" s="13" t="s">
        <v>15</v>
      </c>
      <c r="C50" s="14"/>
      <c r="D50" s="15">
        <v>170937.1</v>
      </c>
      <c r="E50" s="16">
        <f>F50/D50</f>
        <v>15.787265491224549</v>
      </c>
      <c r="F50" s="15">
        <v>2698629.38</v>
      </c>
      <c r="G50" s="15"/>
      <c r="H50" s="15">
        <v>40807.64</v>
      </c>
      <c r="I50" s="15">
        <f>F50-H50</f>
        <v>2657821.7399999998</v>
      </c>
    </row>
    <row r="51" spans="2:10" x14ac:dyDescent="0.25">
      <c r="B51" s="21"/>
      <c r="I51" s="4"/>
    </row>
    <row r="52" spans="2:10" x14ac:dyDescent="0.25">
      <c r="B52" s="21"/>
      <c r="H52" s="7"/>
      <c r="I52" s="4"/>
    </row>
    <row r="53" spans="2:10" x14ac:dyDescent="0.25">
      <c r="B53" s="21"/>
      <c r="D53" s="22" t="s">
        <v>16</v>
      </c>
      <c r="E53" s="23">
        <f>F53/D56</f>
        <v>0.6</v>
      </c>
      <c r="F53" s="25">
        <v>124620.06</v>
      </c>
      <c r="G53" s="7">
        <f>F53*0.2</f>
        <v>24924.012000000002</v>
      </c>
      <c r="H53" s="7">
        <f>G53/5</f>
        <v>4984.8024000000005</v>
      </c>
      <c r="I53" s="4">
        <f>G53-H53</f>
        <v>19939.209600000002</v>
      </c>
    </row>
    <row r="54" spans="2:10" x14ac:dyDescent="0.25">
      <c r="B54" s="21"/>
      <c r="C54" s="24"/>
      <c r="I54" s="7">
        <f>F53+I53</f>
        <v>144559.2696</v>
      </c>
    </row>
    <row r="55" spans="2:10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10" x14ac:dyDescent="0.25">
      <c r="B56" s="21"/>
      <c r="C56" s="24"/>
      <c r="D56" s="15">
        <f>D50+D47</f>
        <v>207700.1</v>
      </c>
      <c r="E56" s="16">
        <f>F56/D56</f>
        <v>16.318719345826022</v>
      </c>
      <c r="F56" s="15">
        <f>F53+F50+F47</f>
        <v>3389399.6399999997</v>
      </c>
      <c r="J56" s="7">
        <f>I54+I50+I47</f>
        <v>3368852.7595999995</v>
      </c>
    </row>
    <row r="57" spans="2:10" x14ac:dyDescent="0.25">
      <c r="H57" s="149"/>
      <c r="J57" s="3">
        <v>3825242.15</v>
      </c>
    </row>
    <row r="58" spans="2:10" x14ac:dyDescent="0.25">
      <c r="D58" s="7">
        <f>C37-D56</f>
        <v>0</v>
      </c>
      <c r="F58" s="137">
        <f>F37-F56</f>
        <v>16882</v>
      </c>
      <c r="J58" s="7">
        <f>J56-J57</f>
        <v>-456389.39040000038</v>
      </c>
    </row>
    <row r="59" spans="2:10" x14ac:dyDescent="0.25">
      <c r="J59" s="146"/>
    </row>
    <row r="63" spans="2:10" ht="26.25" x14ac:dyDescent="0.25">
      <c r="B63" s="153" t="s">
        <v>171</v>
      </c>
      <c r="D63" s="153" t="s">
        <v>172</v>
      </c>
      <c r="E63" s="153" t="s">
        <v>26</v>
      </c>
      <c r="F63" s="153" t="s">
        <v>178</v>
      </c>
      <c r="G63" s="153" t="s">
        <v>177</v>
      </c>
      <c r="H63" s="153" t="s">
        <v>173</v>
      </c>
      <c r="I63" s="153" t="s">
        <v>174</v>
      </c>
    </row>
    <row r="64" spans="2:10" x14ac:dyDescent="0.25">
      <c r="B64" s="151" t="s">
        <v>175</v>
      </c>
      <c r="D64" s="154">
        <v>4426</v>
      </c>
      <c r="E64" s="152">
        <v>15.4</v>
      </c>
      <c r="F64" s="152">
        <v>68160.399999999994</v>
      </c>
      <c r="G64" s="152">
        <v>681.6</v>
      </c>
      <c r="H64" s="152">
        <v>681.6</v>
      </c>
      <c r="I64" s="152">
        <v>68160.399999999994</v>
      </c>
    </row>
    <row r="65" spans="2:9" x14ac:dyDescent="0.25">
      <c r="B65" s="151" t="s">
        <v>176</v>
      </c>
      <c r="D65" s="154">
        <v>30249</v>
      </c>
      <c r="E65" s="152">
        <v>15.4</v>
      </c>
      <c r="F65" s="152">
        <v>465834.6</v>
      </c>
      <c r="G65" s="152">
        <v>4658.3500000000004</v>
      </c>
      <c r="H65" s="152">
        <v>4658.3500000000004</v>
      </c>
      <c r="I65" s="152">
        <v>465834.6</v>
      </c>
    </row>
    <row r="66" spans="2:9" x14ac:dyDescent="0.25">
      <c r="B66" s="151" t="s">
        <v>44</v>
      </c>
      <c r="D66" s="154">
        <v>2088</v>
      </c>
      <c r="E66" s="152">
        <v>15.4</v>
      </c>
      <c r="F66" s="152">
        <v>32155.200000000001</v>
      </c>
      <c r="G66" s="152">
        <v>321.55</v>
      </c>
      <c r="H66" s="150"/>
      <c r="I66" s="152">
        <v>32476.75</v>
      </c>
    </row>
    <row r="67" spans="2:9" x14ac:dyDescent="0.25">
      <c r="C67" s="150"/>
      <c r="D67" s="150"/>
      <c r="E67" s="150"/>
      <c r="F67" s="150"/>
      <c r="G67" s="150"/>
      <c r="H67" s="150"/>
      <c r="I67" s="150"/>
    </row>
    <row r="68" spans="2:9" x14ac:dyDescent="0.25">
      <c r="C68" s="150"/>
      <c r="D68" s="148">
        <v>36763</v>
      </c>
      <c r="E68" s="146"/>
      <c r="F68" s="149">
        <v>566150.19999999995</v>
      </c>
      <c r="G68" s="149">
        <v>5661.5000000000009</v>
      </c>
      <c r="H68" s="149">
        <v>5339.9500000000007</v>
      </c>
      <c r="I68" s="149">
        <v>566471.75</v>
      </c>
    </row>
    <row r="70" spans="2:9" x14ac:dyDescent="0.25">
      <c r="D70" s="154">
        <v>4426</v>
      </c>
      <c r="E70">
        <v>0.4</v>
      </c>
      <c r="F70" s="149">
        <f>D70*E70</f>
        <v>1770.4</v>
      </c>
      <c r="G70" s="149"/>
    </row>
    <row r="71" spans="2:9" x14ac:dyDescent="0.25">
      <c r="D71" s="154">
        <v>30249</v>
      </c>
      <c r="E71">
        <v>0.4</v>
      </c>
      <c r="F71" s="149">
        <f>D71*E71</f>
        <v>12099.6</v>
      </c>
      <c r="G71" s="149"/>
    </row>
    <row r="72" spans="2:9" x14ac:dyDescent="0.25">
      <c r="D72" s="154">
        <v>2088</v>
      </c>
      <c r="E72">
        <v>0.4</v>
      </c>
      <c r="F72" s="149">
        <f>D72*E72</f>
        <v>835.2</v>
      </c>
      <c r="G72" s="149"/>
    </row>
    <row r="73" spans="2:9" x14ac:dyDescent="0.25">
      <c r="F73" s="149">
        <f>SUM(F70:F72)</f>
        <v>14705.2</v>
      </c>
      <c r="G73" s="149"/>
    </row>
    <row r="74" spans="2:9" x14ac:dyDescent="0.25">
      <c r="F74" s="149">
        <f>F58-F73</f>
        <v>2176.7999999999993</v>
      </c>
      <c r="G74" s="147" t="s">
        <v>179</v>
      </c>
    </row>
    <row r="75" spans="2:9" x14ac:dyDescent="0.25">
      <c r="F75" s="149"/>
      <c r="G75" s="149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04BC-9927-4B1C-9110-1C03D89ECBDA}">
  <sheetPr>
    <pageSetUpPr fitToPage="1"/>
  </sheetPr>
  <dimension ref="B1:AC88"/>
  <sheetViews>
    <sheetView zoomScale="85" zoomScaleNormal="85" workbookViewId="0">
      <selection activeCell="G25" sqref="G25:J3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5703125" bestFit="1" customWidth="1"/>
    <col min="8" max="8" width="12.28515625" customWidth="1"/>
    <col min="9" max="9" width="2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5703125" bestFit="1" customWidth="1"/>
    <col min="19" max="19" width="11.85546875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12" t="s">
        <v>44</v>
      </c>
      <c r="C2" s="313"/>
      <c r="D2" s="313"/>
      <c r="E2" s="313"/>
      <c r="F2" s="313"/>
      <c r="G2" s="313"/>
      <c r="H2" s="313"/>
      <c r="I2" s="313"/>
      <c r="J2" s="314"/>
      <c r="L2" s="320" t="s">
        <v>72</v>
      </c>
      <c r="M2" s="321"/>
      <c r="N2" s="32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2501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68" t="s">
        <v>0</v>
      </c>
      <c r="M3" s="68" t="s">
        <v>33</v>
      </c>
      <c r="N3" s="68" t="s">
        <v>2</v>
      </c>
      <c r="P3" s="118"/>
      <c r="Q3" s="118"/>
      <c r="R3" s="118"/>
      <c r="S3" s="118"/>
      <c r="T3" s="118"/>
      <c r="U3" s="118"/>
      <c r="V3" s="117" t="s">
        <v>64</v>
      </c>
      <c r="W3" s="118"/>
      <c r="X3" s="118"/>
      <c r="Y3" s="118"/>
      <c r="Z3" s="118"/>
      <c r="AA3" s="118"/>
      <c r="AB3" s="116">
        <v>2501</v>
      </c>
    </row>
    <row r="4" spans="2:29" x14ac:dyDescent="0.25">
      <c r="B4" s="34">
        <v>45717</v>
      </c>
      <c r="C4" s="1">
        <v>7038.1990291262136</v>
      </c>
      <c r="D4" s="2"/>
      <c r="E4" s="35">
        <v>16.399999999999999</v>
      </c>
      <c r="F4" s="36">
        <f>E4*C4</f>
        <v>115426.46407766989</v>
      </c>
      <c r="G4" s="37"/>
      <c r="H4" s="38" t="s">
        <v>4</v>
      </c>
      <c r="I4" s="39"/>
      <c r="J4" s="40">
        <f>'ŞUBAT 2025'!J39*-1</f>
        <v>3.0000018887221813E-3</v>
      </c>
      <c r="L4" s="69">
        <v>45657</v>
      </c>
      <c r="M4" s="39" t="s">
        <v>84</v>
      </c>
      <c r="N4" s="78">
        <v>250000</v>
      </c>
      <c r="P4" s="161">
        <v>45710</v>
      </c>
      <c r="Q4" s="162" t="s">
        <v>168</v>
      </c>
      <c r="R4" s="161">
        <v>45716</v>
      </c>
      <c r="S4" s="162" t="s">
        <v>66</v>
      </c>
      <c r="T4" s="163">
        <v>17</v>
      </c>
      <c r="U4" s="162" t="s">
        <v>67</v>
      </c>
      <c r="V4" s="162" t="s">
        <v>169</v>
      </c>
      <c r="W4" s="164">
        <v>540</v>
      </c>
      <c r="X4" s="162" t="s">
        <v>69</v>
      </c>
      <c r="Y4" s="165">
        <v>550</v>
      </c>
      <c r="Z4" s="166">
        <v>297000</v>
      </c>
      <c r="AA4" s="167"/>
      <c r="AB4" s="166">
        <v>297000</v>
      </c>
      <c r="AC4" s="156" t="s">
        <v>170</v>
      </c>
    </row>
    <row r="5" spans="2:29" x14ac:dyDescent="0.25">
      <c r="B5" s="34">
        <v>45718</v>
      </c>
      <c r="C5" s="1">
        <v>7176.0873786407765</v>
      </c>
      <c r="D5" s="2"/>
      <c r="E5" s="35">
        <v>16.399999999999999</v>
      </c>
      <c r="F5" s="36">
        <f t="shared" ref="F5:F34" si="0">E5*C5</f>
        <v>117687.83300970873</v>
      </c>
      <c r="G5" s="9" t="s">
        <v>5</v>
      </c>
      <c r="H5" s="38"/>
      <c r="I5" s="39"/>
      <c r="J5" s="40">
        <v>52399.329999999994</v>
      </c>
      <c r="L5" s="79">
        <v>45668</v>
      </c>
      <c r="M5" s="80" t="s">
        <v>94</v>
      </c>
      <c r="N5" s="81">
        <v>250000</v>
      </c>
      <c r="P5" s="14"/>
      <c r="Q5" s="14"/>
      <c r="R5" s="14"/>
      <c r="S5" s="14"/>
      <c r="T5" s="14"/>
      <c r="U5" s="14"/>
      <c r="V5" s="14" t="s">
        <v>193</v>
      </c>
      <c r="W5" s="14"/>
      <c r="X5" s="14"/>
      <c r="Y5" s="14"/>
      <c r="Z5" s="14"/>
      <c r="AA5" s="14"/>
      <c r="AB5" s="71">
        <v>-297000</v>
      </c>
    </row>
    <row r="6" spans="2:29" x14ac:dyDescent="0.25">
      <c r="B6" s="34">
        <v>45719</v>
      </c>
      <c r="C6" s="1">
        <v>7208.5533980582522</v>
      </c>
      <c r="D6" s="2"/>
      <c r="E6" s="35">
        <v>16.399999999999999</v>
      </c>
      <c r="F6" s="36">
        <f t="shared" si="0"/>
        <v>118220.27572815532</v>
      </c>
      <c r="G6" s="37" t="s">
        <v>42</v>
      </c>
      <c r="H6" s="38"/>
      <c r="I6" s="39"/>
      <c r="J6" s="40"/>
      <c r="L6" s="102" t="s">
        <v>116</v>
      </c>
      <c r="M6" s="80"/>
      <c r="N6" s="81">
        <v>36172.559999999998</v>
      </c>
    </row>
    <row r="7" spans="2:29" x14ac:dyDescent="0.25">
      <c r="B7" s="34">
        <v>45720</v>
      </c>
      <c r="C7" s="1">
        <v>7326.1650485436894</v>
      </c>
      <c r="D7" s="2"/>
      <c r="E7" s="35">
        <v>16.399999999999999</v>
      </c>
      <c r="F7" s="36">
        <f t="shared" si="0"/>
        <v>120149.1067961165</v>
      </c>
      <c r="G7" s="37" t="s">
        <v>43</v>
      </c>
      <c r="H7" s="38"/>
      <c r="I7" s="39"/>
      <c r="J7" s="40"/>
      <c r="L7" s="14" t="s">
        <v>74</v>
      </c>
      <c r="M7" s="14"/>
      <c r="N7" s="106">
        <v>-536172.56000000006</v>
      </c>
      <c r="P7" t="s">
        <v>224</v>
      </c>
    </row>
    <row r="8" spans="2:29" x14ac:dyDescent="0.25">
      <c r="B8" s="34">
        <v>45721</v>
      </c>
      <c r="C8" s="1">
        <v>7383.3834951456311</v>
      </c>
      <c r="D8" s="2"/>
      <c r="E8" s="35">
        <v>16.399999999999999</v>
      </c>
      <c r="F8" s="36">
        <f t="shared" si="0"/>
        <v>121087.48932038834</v>
      </c>
      <c r="G8" s="41"/>
      <c r="H8" s="42" t="s">
        <v>213</v>
      </c>
      <c r="I8" s="5"/>
      <c r="J8" s="43">
        <v>500000</v>
      </c>
      <c r="L8" s="69">
        <v>45688</v>
      </c>
      <c r="M8" s="39" t="s">
        <v>95</v>
      </c>
      <c r="N8" s="78">
        <v>250000</v>
      </c>
      <c r="P8" s="41">
        <v>45787</v>
      </c>
      <c r="Q8" s="42" t="s">
        <v>223</v>
      </c>
      <c r="R8" s="5"/>
      <c r="S8" s="43">
        <v>1520000</v>
      </c>
    </row>
    <row r="9" spans="2:29" x14ac:dyDescent="0.25">
      <c r="B9" s="34">
        <v>45722</v>
      </c>
      <c r="C9" s="1">
        <v>7466.6213592233007</v>
      </c>
      <c r="D9" s="2"/>
      <c r="E9" s="35">
        <v>16.399999999999999</v>
      </c>
      <c r="F9" s="36">
        <f t="shared" si="0"/>
        <v>122452.59029126212</v>
      </c>
      <c r="G9" s="41">
        <v>45710</v>
      </c>
      <c r="H9" s="42" t="s">
        <v>191</v>
      </c>
      <c r="I9" s="5" t="s">
        <v>192</v>
      </c>
      <c r="J9" s="43">
        <v>297000</v>
      </c>
      <c r="L9" s="39" t="s">
        <v>96</v>
      </c>
      <c r="M9" s="39"/>
      <c r="N9" s="87">
        <v>1200000</v>
      </c>
    </row>
    <row r="10" spans="2:29" x14ac:dyDescent="0.25">
      <c r="B10" s="34">
        <v>45723</v>
      </c>
      <c r="C10" s="1">
        <v>7304.3009708737864</v>
      </c>
      <c r="D10" s="2"/>
      <c r="E10" s="35">
        <v>16.399999999999999</v>
      </c>
      <c r="F10" s="36">
        <f t="shared" si="0"/>
        <v>119790.53592233009</v>
      </c>
      <c r="G10" s="44" t="s">
        <v>203</v>
      </c>
      <c r="H10" s="42"/>
      <c r="I10" s="5"/>
      <c r="J10" s="185">
        <v>97816.15</v>
      </c>
      <c r="L10" s="69" t="s">
        <v>97</v>
      </c>
      <c r="M10" s="39" t="s">
        <v>60</v>
      </c>
      <c r="N10" s="78">
        <v>250000</v>
      </c>
    </row>
    <row r="11" spans="2:29" x14ac:dyDescent="0.25">
      <c r="B11" s="34">
        <v>45724</v>
      </c>
      <c r="C11" s="1">
        <v>7382.7</v>
      </c>
      <c r="D11" s="2"/>
      <c r="E11" s="35">
        <v>16.399999999999999</v>
      </c>
      <c r="F11" s="36">
        <f t="shared" si="0"/>
        <v>121076.27999999998</v>
      </c>
      <c r="G11" s="44" t="s">
        <v>209</v>
      </c>
      <c r="H11" s="42"/>
      <c r="I11" s="5"/>
      <c r="J11" s="43">
        <v>-50000</v>
      </c>
      <c r="L11" s="69" t="s">
        <v>98</v>
      </c>
      <c r="M11" s="39" t="s">
        <v>60</v>
      </c>
      <c r="N11" s="78">
        <v>100000</v>
      </c>
    </row>
    <row r="12" spans="2:29" x14ac:dyDescent="0.25">
      <c r="B12" s="34">
        <v>45725</v>
      </c>
      <c r="C12" s="1">
        <v>7351</v>
      </c>
      <c r="D12" s="2"/>
      <c r="E12" s="35">
        <v>16.399999999999999</v>
      </c>
      <c r="F12" s="36">
        <f t="shared" si="0"/>
        <v>120556.4</v>
      </c>
      <c r="G12" s="41">
        <v>45722</v>
      </c>
      <c r="H12" s="176" t="s">
        <v>195</v>
      </c>
      <c r="I12" s="5"/>
      <c r="J12" s="43">
        <v>29343.599999999999</v>
      </c>
      <c r="L12" s="39" t="s">
        <v>99</v>
      </c>
      <c r="M12" s="39" t="s">
        <v>100</v>
      </c>
      <c r="N12" s="78">
        <v>100000</v>
      </c>
    </row>
    <row r="13" spans="2:29" x14ac:dyDescent="0.25">
      <c r="B13" s="34">
        <v>45726</v>
      </c>
      <c r="C13" s="1">
        <v>7282.3</v>
      </c>
      <c r="D13" s="2"/>
      <c r="E13" s="35">
        <v>16.399999999999999</v>
      </c>
      <c r="F13" s="36">
        <f t="shared" si="0"/>
        <v>119429.71999999999</v>
      </c>
      <c r="G13" s="41">
        <v>45747</v>
      </c>
      <c r="H13" s="169" t="s">
        <v>196</v>
      </c>
      <c r="I13" s="5"/>
      <c r="J13" s="43">
        <v>360.8</v>
      </c>
      <c r="L13" s="102" t="s">
        <v>117</v>
      </c>
      <c r="M13" s="39"/>
      <c r="N13" s="78">
        <v>50000</v>
      </c>
    </row>
    <row r="14" spans="2:29" x14ac:dyDescent="0.25">
      <c r="B14" s="34">
        <v>45727</v>
      </c>
      <c r="C14" s="1">
        <v>7569.9</v>
      </c>
      <c r="D14" s="2"/>
      <c r="E14" s="35">
        <v>16.399999999999999</v>
      </c>
      <c r="F14" s="36">
        <f t="shared" si="0"/>
        <v>124146.35999999999</v>
      </c>
      <c r="G14" s="41">
        <v>45747</v>
      </c>
      <c r="H14" s="42" t="s">
        <v>197</v>
      </c>
      <c r="I14" s="5"/>
      <c r="J14" s="43">
        <v>475.6</v>
      </c>
      <c r="L14" s="14" t="s">
        <v>75</v>
      </c>
      <c r="M14" s="14"/>
      <c r="N14" s="106">
        <v>-1950000</v>
      </c>
    </row>
    <row r="15" spans="2:29" x14ac:dyDescent="0.25">
      <c r="B15" s="34">
        <v>45728</v>
      </c>
      <c r="C15" s="1">
        <v>7607.4</v>
      </c>
      <c r="D15" s="2"/>
      <c r="E15" s="35">
        <v>16.399999999999999</v>
      </c>
      <c r="F15" s="36">
        <f t="shared" si="0"/>
        <v>124761.35999999999</v>
      </c>
      <c r="G15" s="41">
        <v>45747</v>
      </c>
      <c r="H15" s="42" t="s">
        <v>198</v>
      </c>
      <c r="I15" s="5"/>
      <c r="J15" s="43">
        <v>150</v>
      </c>
      <c r="L15" s="69">
        <v>45716</v>
      </c>
      <c r="M15" s="39" t="s">
        <v>101</v>
      </c>
      <c r="N15" s="78">
        <v>250000</v>
      </c>
    </row>
    <row r="16" spans="2:29" x14ac:dyDescent="0.25">
      <c r="B16" s="34">
        <v>45729</v>
      </c>
      <c r="C16" s="1">
        <v>7719.7</v>
      </c>
      <c r="D16" s="2"/>
      <c r="E16" s="35">
        <v>16.399999999999999</v>
      </c>
      <c r="F16" s="36">
        <f t="shared" si="0"/>
        <v>126603.07999999999</v>
      </c>
      <c r="G16" s="41">
        <v>45733</v>
      </c>
      <c r="H16" s="42" t="s">
        <v>199</v>
      </c>
      <c r="I16" s="5"/>
      <c r="J16" s="43">
        <v>4846.63</v>
      </c>
      <c r="L16" s="39" t="s">
        <v>97</v>
      </c>
      <c r="M16" s="39" t="s">
        <v>102</v>
      </c>
      <c r="N16" s="78">
        <v>250000</v>
      </c>
    </row>
    <row r="17" spans="2:18" x14ac:dyDescent="0.25">
      <c r="B17" s="34">
        <v>45730</v>
      </c>
      <c r="C17" s="1">
        <v>7729.8</v>
      </c>
      <c r="D17" s="2"/>
      <c r="E17" s="35">
        <v>16.399999999999999</v>
      </c>
      <c r="F17" s="36">
        <f t="shared" si="0"/>
        <v>126768.71999999999</v>
      </c>
      <c r="G17" s="44" t="s">
        <v>200</v>
      </c>
      <c r="H17" s="42"/>
      <c r="I17" s="5"/>
      <c r="J17" s="43">
        <v>5131.76</v>
      </c>
      <c r="L17" s="69" t="s">
        <v>98</v>
      </c>
      <c r="M17" s="39" t="s">
        <v>103</v>
      </c>
      <c r="N17" s="78">
        <v>100000</v>
      </c>
    </row>
    <row r="18" spans="2:18" x14ac:dyDescent="0.25">
      <c r="B18" s="34">
        <v>45731</v>
      </c>
      <c r="C18" s="1">
        <v>7885.2718446601939</v>
      </c>
      <c r="D18" s="2"/>
      <c r="E18" s="35">
        <v>16.399999999999999</v>
      </c>
      <c r="F18" s="36">
        <f t="shared" si="0"/>
        <v>129318.45825242717</v>
      </c>
      <c r="G18" s="44" t="s">
        <v>201</v>
      </c>
      <c r="H18" s="42"/>
      <c r="I18" s="5"/>
      <c r="J18" s="43">
        <v>11850.53</v>
      </c>
      <c r="L18" s="39" t="s">
        <v>99</v>
      </c>
      <c r="M18" s="39" t="s">
        <v>103</v>
      </c>
      <c r="N18" s="78">
        <v>100000</v>
      </c>
    </row>
    <row r="19" spans="2:18" x14ac:dyDescent="0.25">
      <c r="B19" s="34">
        <v>45732</v>
      </c>
      <c r="C19" s="1">
        <v>7597.538834951456</v>
      </c>
      <c r="D19" s="2"/>
      <c r="E19" s="35">
        <v>16.399999999999999</v>
      </c>
      <c r="F19" s="36">
        <f t="shared" si="0"/>
        <v>124599.63689320387</v>
      </c>
      <c r="G19" s="44" t="s">
        <v>202</v>
      </c>
      <c r="H19" s="42"/>
      <c r="I19" s="5"/>
      <c r="J19" s="185">
        <v>-1710.59</v>
      </c>
      <c r="L19" s="102" t="s">
        <v>118</v>
      </c>
      <c r="M19" s="39"/>
      <c r="N19" s="78">
        <v>50000</v>
      </c>
    </row>
    <row r="20" spans="2:18" x14ac:dyDescent="0.25">
      <c r="B20" s="34">
        <v>45733</v>
      </c>
      <c r="C20" s="1">
        <v>7729.1262135922334</v>
      </c>
      <c r="D20" s="2"/>
      <c r="E20" s="35">
        <v>16.399999999999999</v>
      </c>
      <c r="F20" s="36">
        <f t="shared" si="0"/>
        <v>126757.66990291262</v>
      </c>
      <c r="G20" s="41" t="s">
        <v>206</v>
      </c>
      <c r="H20" s="42"/>
      <c r="I20" s="5"/>
      <c r="J20" s="43">
        <v>461.18</v>
      </c>
      <c r="L20" s="14" t="s">
        <v>104</v>
      </c>
      <c r="M20" s="14"/>
      <c r="N20" s="106">
        <v>-750000</v>
      </c>
    </row>
    <row r="21" spans="2:18" x14ac:dyDescent="0.25">
      <c r="B21" s="34">
        <v>45734</v>
      </c>
      <c r="C21" s="1">
        <v>7664.9126213592235</v>
      </c>
      <c r="D21" s="2"/>
      <c r="E21" s="35">
        <v>16.399999999999999</v>
      </c>
      <c r="F21" s="36">
        <f t="shared" si="0"/>
        <v>125704.56699029125</v>
      </c>
      <c r="G21" s="41" t="s">
        <v>207</v>
      </c>
      <c r="H21" s="42"/>
      <c r="I21" s="5"/>
      <c r="J21" s="43">
        <v>67.48</v>
      </c>
      <c r="L21" s="39" t="s">
        <v>99</v>
      </c>
      <c r="M21" s="39" t="s">
        <v>106</v>
      </c>
      <c r="N21" s="78">
        <v>100000</v>
      </c>
    </row>
    <row r="22" spans="2:18" x14ac:dyDescent="0.25">
      <c r="B22" s="34">
        <v>45735</v>
      </c>
      <c r="C22" s="1">
        <v>7761.9514563106795</v>
      </c>
      <c r="D22" s="2"/>
      <c r="E22" s="35">
        <v>16.399999999999999</v>
      </c>
      <c r="F22" s="36">
        <f t="shared" si="0"/>
        <v>127296.00388349513</v>
      </c>
      <c r="G22" s="41">
        <v>45722</v>
      </c>
      <c r="H22" s="176" t="s">
        <v>208</v>
      </c>
      <c r="I22" s="5"/>
      <c r="J22" s="43">
        <v>-29343.599999999999</v>
      </c>
      <c r="L22" s="39" t="s">
        <v>97</v>
      </c>
      <c r="M22" s="39" t="s">
        <v>105</v>
      </c>
      <c r="N22" s="78">
        <v>250000</v>
      </c>
    </row>
    <row r="23" spans="2:18" x14ac:dyDescent="0.25">
      <c r="B23" s="34">
        <v>45736</v>
      </c>
      <c r="C23" s="1">
        <v>7774.7378640776697</v>
      </c>
      <c r="D23" s="2"/>
      <c r="E23" s="35">
        <v>16.399999999999999</v>
      </c>
      <c r="F23" s="36">
        <f t="shared" si="0"/>
        <v>127505.70097087378</v>
      </c>
      <c r="G23" s="252">
        <v>45780</v>
      </c>
      <c r="H23" s="253" t="s">
        <v>210</v>
      </c>
      <c r="I23" s="14"/>
      <c r="J23" s="155">
        <v>370000</v>
      </c>
      <c r="L23" s="69" t="s">
        <v>98</v>
      </c>
      <c r="M23" s="39" t="s">
        <v>106</v>
      </c>
      <c r="N23" s="78">
        <v>100000</v>
      </c>
    </row>
    <row r="24" spans="2:18" x14ac:dyDescent="0.25">
      <c r="B24" s="34">
        <v>45737</v>
      </c>
      <c r="C24" s="1">
        <v>7480.1504854368932</v>
      </c>
      <c r="D24" s="2"/>
      <c r="E24" s="35">
        <v>16.399999999999999</v>
      </c>
      <c r="F24" s="36">
        <f t="shared" si="0"/>
        <v>122674.46796116504</v>
      </c>
      <c r="G24" s="252">
        <v>45791</v>
      </c>
      <c r="H24" s="253" t="s">
        <v>211</v>
      </c>
      <c r="I24" s="14"/>
      <c r="J24" s="155">
        <v>1500000</v>
      </c>
      <c r="L24" s="102" t="s">
        <v>119</v>
      </c>
      <c r="M24" s="39"/>
      <c r="N24" s="183">
        <v>50000</v>
      </c>
    </row>
    <row r="25" spans="2:18" x14ac:dyDescent="0.25">
      <c r="B25" s="34">
        <v>45738</v>
      </c>
      <c r="C25" s="1">
        <v>7559.038834951456</v>
      </c>
      <c r="D25" s="2"/>
      <c r="E25" s="35">
        <v>16.399999999999999</v>
      </c>
      <c r="F25" s="36">
        <f t="shared" si="0"/>
        <v>123968.23689320387</v>
      </c>
      <c r="G25" s="41">
        <v>45747</v>
      </c>
      <c r="H25" s="42" t="s">
        <v>187</v>
      </c>
      <c r="I25" s="5"/>
      <c r="J25" s="43">
        <v>-7500</v>
      </c>
      <c r="L25" s="14" t="s">
        <v>107</v>
      </c>
      <c r="M25" s="14"/>
      <c r="N25" s="106">
        <v>-500000</v>
      </c>
    </row>
    <row r="26" spans="2:18" x14ac:dyDescent="0.25">
      <c r="B26" s="34">
        <v>45739</v>
      </c>
      <c r="C26" s="1">
        <v>7533.4223300970871</v>
      </c>
      <c r="D26" s="2"/>
      <c r="E26" s="35">
        <v>16.399999999999999</v>
      </c>
      <c r="F26" s="36">
        <f t="shared" si="0"/>
        <v>123548.12621359222</v>
      </c>
      <c r="G26" s="41">
        <v>45770</v>
      </c>
      <c r="H26" s="42" t="s">
        <v>214</v>
      </c>
      <c r="I26" s="5"/>
      <c r="J26" s="43">
        <v>-797000</v>
      </c>
      <c r="L26" s="5" t="s">
        <v>99</v>
      </c>
      <c r="M26" s="5" t="s">
        <v>142</v>
      </c>
      <c r="N26" s="83">
        <v>100000</v>
      </c>
      <c r="R26" s="3"/>
    </row>
    <row r="27" spans="2:18" x14ac:dyDescent="0.25">
      <c r="B27" s="34">
        <v>45740</v>
      </c>
      <c r="C27" s="1">
        <v>7692.5048543689318</v>
      </c>
      <c r="D27" s="2"/>
      <c r="E27" s="35">
        <v>16.399999999999999</v>
      </c>
      <c r="F27" s="36">
        <f t="shared" si="0"/>
        <v>126157.07961165046</v>
      </c>
      <c r="G27" s="41">
        <v>45771</v>
      </c>
      <c r="H27" s="42" t="s">
        <v>215</v>
      </c>
      <c r="I27" s="5"/>
      <c r="J27" s="43">
        <v>500000</v>
      </c>
      <c r="L27" s="5" t="s">
        <v>97</v>
      </c>
      <c r="M27" s="5" t="s">
        <v>108</v>
      </c>
      <c r="N27" s="83">
        <v>250000</v>
      </c>
    </row>
    <row r="28" spans="2:18" x14ac:dyDescent="0.25">
      <c r="B28" s="34">
        <v>45741</v>
      </c>
      <c r="C28" s="1">
        <v>7654</v>
      </c>
      <c r="D28" s="2"/>
      <c r="E28" s="35">
        <v>16.399999999999999</v>
      </c>
      <c r="F28" s="36">
        <f t="shared" si="0"/>
        <v>125525.59999999999</v>
      </c>
      <c r="G28" s="41" t="s">
        <v>217</v>
      </c>
      <c r="H28" s="42"/>
      <c r="I28" s="5"/>
      <c r="J28" s="43">
        <v>561.12546599999996</v>
      </c>
      <c r="L28" s="104" t="s">
        <v>120</v>
      </c>
      <c r="M28" s="5"/>
      <c r="N28" s="83">
        <v>50000</v>
      </c>
    </row>
    <row r="29" spans="2:18" x14ac:dyDescent="0.25">
      <c r="B29" s="34">
        <v>45742</v>
      </c>
      <c r="C29" s="1">
        <v>7739.0873786407765</v>
      </c>
      <c r="D29" s="2"/>
      <c r="E29" s="35">
        <v>16.399999999999999</v>
      </c>
      <c r="F29" s="36">
        <f t="shared" si="0"/>
        <v>126921.03300970873</v>
      </c>
      <c r="G29" s="41" t="s">
        <v>216</v>
      </c>
      <c r="H29" s="159"/>
      <c r="I29" s="160"/>
      <c r="J29" s="43">
        <v>69.419195999999999</v>
      </c>
      <c r="L29" s="105"/>
      <c r="M29" s="14"/>
      <c r="N29" s="106"/>
    </row>
    <row r="30" spans="2:18" x14ac:dyDescent="0.25">
      <c r="B30" s="34">
        <v>45743</v>
      </c>
      <c r="C30" s="1">
        <v>7844.7815533980583</v>
      </c>
      <c r="D30" s="2"/>
      <c r="E30" s="35">
        <v>16.399999999999999</v>
      </c>
      <c r="F30" s="36">
        <f t="shared" si="0"/>
        <v>128654.41747572814</v>
      </c>
      <c r="G30" s="41">
        <v>45777</v>
      </c>
      <c r="H30" s="42" t="s">
        <v>128</v>
      </c>
      <c r="I30" s="5"/>
      <c r="J30" s="43">
        <v>200000</v>
      </c>
      <c r="L30" s="5" t="s">
        <v>99</v>
      </c>
      <c r="M30" s="5" t="s">
        <v>143</v>
      </c>
      <c r="N30" s="83">
        <v>50000</v>
      </c>
    </row>
    <row r="31" spans="2:18" x14ac:dyDescent="0.25">
      <c r="B31" s="34">
        <v>45744</v>
      </c>
      <c r="C31" s="1">
        <v>7769.3980582524273</v>
      </c>
      <c r="D31" s="2"/>
      <c r="E31" s="35">
        <v>16.399999999999999</v>
      </c>
      <c r="F31" s="36">
        <f t="shared" si="0"/>
        <v>127418.1281553398</v>
      </c>
      <c r="G31" s="41">
        <v>45779</v>
      </c>
      <c r="H31" s="42" t="s">
        <v>136</v>
      </c>
      <c r="I31" s="5"/>
      <c r="J31" s="43">
        <v>100000</v>
      </c>
      <c r="L31" s="5" t="s">
        <v>97</v>
      </c>
      <c r="M31" s="5" t="s">
        <v>109</v>
      </c>
      <c r="N31" s="83">
        <v>250000</v>
      </c>
    </row>
    <row r="32" spans="2:18" x14ac:dyDescent="0.25">
      <c r="B32" s="34">
        <v>45745</v>
      </c>
      <c r="C32" s="1">
        <v>7804.4368932038833</v>
      </c>
      <c r="D32" s="2"/>
      <c r="E32" s="35">
        <v>16.399999999999999</v>
      </c>
      <c r="F32" s="36">
        <f t="shared" si="0"/>
        <v>127992.76504854368</v>
      </c>
      <c r="G32" s="41">
        <v>45784</v>
      </c>
      <c r="H32" s="42" t="s">
        <v>136</v>
      </c>
      <c r="I32" s="5"/>
      <c r="J32" s="43">
        <v>200000</v>
      </c>
      <c r="L32" s="104" t="s">
        <v>121</v>
      </c>
      <c r="M32" s="5"/>
      <c r="N32" s="83">
        <v>50000</v>
      </c>
    </row>
    <row r="33" spans="2:14" x14ac:dyDescent="0.25">
      <c r="B33" s="34">
        <v>45746</v>
      </c>
      <c r="C33" s="1">
        <v>7628.8834951456311</v>
      </c>
      <c r="D33" s="2"/>
      <c r="E33" s="35">
        <v>16.399999999999999</v>
      </c>
      <c r="F33" s="182">
        <f t="shared" si="0"/>
        <v>125113.68932038834</v>
      </c>
      <c r="G33" s="72">
        <v>45791</v>
      </c>
      <c r="H33" s="5" t="s">
        <v>128</v>
      </c>
      <c r="I33" s="5"/>
      <c r="J33" s="43">
        <v>892809.57</v>
      </c>
      <c r="L33" s="105"/>
      <c r="M33" s="14"/>
      <c r="N33" s="106"/>
    </row>
    <row r="34" spans="2:14" ht="15.75" thickBot="1" x14ac:dyDescent="0.3">
      <c r="B34" s="34">
        <v>45747</v>
      </c>
      <c r="C34" s="8">
        <v>7998.674757281553</v>
      </c>
      <c r="D34" s="46"/>
      <c r="E34" s="35">
        <v>16.399999999999999</v>
      </c>
      <c r="F34" s="48">
        <f t="shared" si="0"/>
        <v>131178.26601941747</v>
      </c>
      <c r="G34" s="49"/>
      <c r="H34" s="50"/>
      <c r="I34" s="51"/>
      <c r="J34" s="52"/>
      <c r="L34" s="5" t="s">
        <v>97</v>
      </c>
      <c r="M34" s="5" t="s">
        <v>110</v>
      </c>
      <c r="N34" s="83">
        <v>250000</v>
      </c>
    </row>
    <row r="35" spans="2:14" x14ac:dyDescent="0.25">
      <c r="B35" s="53" t="s">
        <v>34</v>
      </c>
      <c r="C35" s="54">
        <f>SUM(C4:C34)</f>
        <v>234664.02815533979</v>
      </c>
      <c r="D35" s="55">
        <f>SUM(D4:D34)</f>
        <v>0</v>
      </c>
      <c r="E35" s="56"/>
      <c r="F35" s="57" t="s">
        <v>2</v>
      </c>
      <c r="G35" s="58"/>
      <c r="H35" s="315" t="s">
        <v>35</v>
      </c>
      <c r="I35" s="315"/>
      <c r="J35" s="59">
        <f>SUM(J4:J34)</f>
        <v>3877788.9876620015</v>
      </c>
      <c r="L35" s="104" t="s">
        <v>122</v>
      </c>
      <c r="M35" s="5"/>
      <c r="N35" s="73">
        <v>35574.79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16" t="s">
        <v>37</v>
      </c>
      <c r="I36" s="316"/>
      <c r="J36" s="43">
        <f>F36+F37</f>
        <v>3848490.0617475729</v>
      </c>
      <c r="L36" s="105"/>
      <c r="M36" s="14"/>
      <c r="N36" s="106"/>
    </row>
    <row r="37" spans="2:14" x14ac:dyDescent="0.25">
      <c r="B37" s="60" t="s">
        <v>38</v>
      </c>
      <c r="C37" s="61">
        <f>C35</f>
        <v>234664.02815533979</v>
      </c>
      <c r="D37" s="2">
        <f>D35/1.03</f>
        <v>0</v>
      </c>
      <c r="E37" s="35"/>
      <c r="F37" s="36">
        <f>SUM(F4:F36)</f>
        <v>3848490.0617475729</v>
      </c>
      <c r="G37" s="42"/>
      <c r="H37" s="39" t="s">
        <v>41</v>
      </c>
      <c r="I37" s="39"/>
      <c r="J37" s="40">
        <v>6771.19</v>
      </c>
      <c r="L37" s="5" t="s">
        <v>97</v>
      </c>
      <c r="M37" s="5" t="s">
        <v>111</v>
      </c>
      <c r="N37" s="83">
        <v>250000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22527.74</v>
      </c>
      <c r="L38" s="14"/>
      <c r="M38" s="14"/>
      <c r="N38" s="106"/>
    </row>
    <row r="39" spans="2:14" ht="15.75" thickBot="1" x14ac:dyDescent="0.3">
      <c r="B39" s="317" t="s">
        <v>39</v>
      </c>
      <c r="C39" s="318"/>
      <c r="D39" s="62"/>
      <c r="E39" s="63"/>
      <c r="F39" s="64"/>
      <c r="G39" s="65"/>
      <c r="H39" s="319" t="s">
        <v>40</v>
      </c>
      <c r="I39" s="319"/>
      <c r="J39" s="66">
        <f>J36+J37+J38-J35</f>
        <v>4.0855715051293373E-3</v>
      </c>
      <c r="L39" s="5" t="s">
        <v>97</v>
      </c>
      <c r="M39" s="5" t="s">
        <v>112</v>
      </c>
      <c r="N39" s="83">
        <v>250000</v>
      </c>
    </row>
    <row r="40" spans="2:14" ht="15.75" thickBot="1" x14ac:dyDescent="0.3">
      <c r="B40" s="309"/>
      <c r="C40" s="310"/>
      <c r="D40" s="310"/>
      <c r="E40" s="310"/>
      <c r="F40" s="310"/>
      <c r="G40" s="310"/>
      <c r="H40" s="310"/>
      <c r="I40" s="310"/>
      <c r="J40" s="311"/>
      <c r="L40" s="14"/>
      <c r="M40" s="14"/>
      <c r="N40" s="106"/>
    </row>
    <row r="41" spans="2:14" ht="15.75" thickBot="1" x14ac:dyDescent="0.3">
      <c r="B41" s="309"/>
      <c r="C41" s="310"/>
      <c r="D41" s="310"/>
      <c r="E41" s="310"/>
      <c r="F41" s="310"/>
      <c r="G41" s="310"/>
      <c r="H41" s="310"/>
      <c r="I41" s="310"/>
      <c r="J41" s="311"/>
      <c r="M41" s="84" t="s">
        <v>34</v>
      </c>
      <c r="N41" s="85">
        <f>SUM(N4:N40)</f>
        <v>1535574.79</v>
      </c>
    </row>
    <row r="42" spans="2:14" ht="15.75" thickBot="1" x14ac:dyDescent="0.3">
      <c r="J42" s="3"/>
      <c r="N42" s="4"/>
    </row>
    <row r="43" spans="2:14" ht="15.75" thickTop="1" x14ac:dyDescent="0.25">
      <c r="J43" s="170">
        <v>510982.42300000164</v>
      </c>
      <c r="L43" s="122"/>
      <c r="M43" s="123"/>
    </row>
    <row r="44" spans="2:14" x14ac:dyDescent="0.25">
      <c r="J44" s="3">
        <f>J43+J39</f>
        <v>510982.42708557314</v>
      </c>
      <c r="L44" s="3"/>
      <c r="N44" s="4"/>
    </row>
    <row r="45" spans="2:14" x14ac:dyDescent="0.25">
      <c r="L45" s="3"/>
      <c r="M45" s="3"/>
      <c r="N45" s="4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J46" s="3">
        <f>J36+J37+J38-J5</f>
        <v>3825389.6617475729</v>
      </c>
      <c r="L46" s="34">
        <v>45745</v>
      </c>
      <c r="M46" s="1">
        <v>7804.4368932038833</v>
      </c>
    </row>
    <row r="47" spans="2:14" x14ac:dyDescent="0.25">
      <c r="B47" s="13" t="s">
        <v>13</v>
      </c>
      <c r="C47" s="14"/>
      <c r="D47" s="15">
        <v>41925</v>
      </c>
      <c r="E47" s="16">
        <f>F47/D47</f>
        <v>16.150750149075733</v>
      </c>
      <c r="F47" s="15">
        <v>677120.20000000007</v>
      </c>
      <c r="G47" s="15">
        <v>6771.19</v>
      </c>
      <c r="H47" s="15">
        <v>6369.13</v>
      </c>
      <c r="I47" s="15">
        <f>F47+G47-H47</f>
        <v>677522.26</v>
      </c>
      <c r="L47" s="34">
        <v>45746</v>
      </c>
      <c r="M47" s="1">
        <v>7628.8834951456311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  <c r="L48" s="34">
        <v>45747</v>
      </c>
      <c r="M48" s="8">
        <v>7998.674757281553</v>
      </c>
    </row>
    <row r="49" spans="2:14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  <c r="M49" s="3">
        <f>SUM(M46:M48)</f>
        <v>23431.995145631066</v>
      </c>
    </row>
    <row r="50" spans="2:14" x14ac:dyDescent="0.25">
      <c r="B50" s="13" t="s">
        <v>15</v>
      </c>
      <c r="C50" s="14"/>
      <c r="D50" s="15">
        <f>C37-D47</f>
        <v>192739.02815533979</v>
      </c>
      <c r="E50" s="16">
        <v>15.8</v>
      </c>
      <c r="F50" s="15">
        <v>3045276.2</v>
      </c>
      <c r="G50" s="15"/>
      <c r="H50" s="15">
        <v>46030.2</v>
      </c>
      <c r="I50" s="15">
        <f>F50-H50</f>
        <v>2999246</v>
      </c>
    </row>
    <row r="51" spans="2:14" x14ac:dyDescent="0.25">
      <c r="B51" s="21"/>
      <c r="I51" s="4"/>
      <c r="L51" s="168">
        <v>23432</v>
      </c>
      <c r="M51" s="3">
        <v>16.399999999999999</v>
      </c>
      <c r="N51" s="7">
        <f>L51*M51</f>
        <v>384284.8</v>
      </c>
    </row>
    <row r="52" spans="2:14" x14ac:dyDescent="0.25">
      <c r="B52" s="21"/>
      <c r="H52" s="7"/>
      <c r="I52" s="4"/>
      <c r="L52" s="168">
        <v>23432</v>
      </c>
      <c r="M52" s="3">
        <v>10</v>
      </c>
      <c r="N52" s="7">
        <f>L52*M52</f>
        <v>234320</v>
      </c>
    </row>
    <row r="53" spans="2:14" x14ac:dyDescent="0.25">
      <c r="B53" s="21"/>
      <c r="D53" s="22" t="s">
        <v>16</v>
      </c>
      <c r="E53" s="23">
        <f>F53/D56</f>
        <v>0.59999992801110591</v>
      </c>
      <c r="F53" s="25">
        <v>140798.39999999999</v>
      </c>
      <c r="G53" s="7">
        <f>F53*0.2</f>
        <v>28159.68</v>
      </c>
      <c r="H53" s="7">
        <f>G53/5</f>
        <v>5631.9359999999997</v>
      </c>
      <c r="I53" s="4">
        <f>I50+I47</f>
        <v>3676768.26</v>
      </c>
      <c r="L53" s="4"/>
      <c r="N53" s="7">
        <f>N51-N52</f>
        <v>149964.79999999999</v>
      </c>
    </row>
    <row r="54" spans="2:14" x14ac:dyDescent="0.25">
      <c r="B54" s="21"/>
      <c r="C54" s="24"/>
      <c r="H54" s="7">
        <f>G53-H53</f>
        <v>22527.743999999999</v>
      </c>
      <c r="I54" s="7">
        <f>F53+H54</f>
        <v>163326.144</v>
      </c>
      <c r="L54" s="4"/>
      <c r="N54" s="7">
        <f>N53*0.01</f>
        <v>1499.6479999999999</v>
      </c>
    </row>
    <row r="55" spans="2:14" x14ac:dyDescent="0.25">
      <c r="B55" s="21"/>
      <c r="C55" s="24"/>
      <c r="D55" s="12" t="s">
        <v>9</v>
      </c>
      <c r="E55" s="12" t="s">
        <v>1</v>
      </c>
      <c r="F55" s="12" t="s">
        <v>10</v>
      </c>
      <c r="I55" s="171">
        <f>I53+I54</f>
        <v>3840094.4039999996</v>
      </c>
      <c r="L55" s="4"/>
      <c r="N55" s="7">
        <f>N53+N54</f>
        <v>151464.44799999997</v>
      </c>
    </row>
    <row r="56" spans="2:14" x14ac:dyDescent="0.25">
      <c r="B56" s="21"/>
      <c r="C56" s="24"/>
      <c r="D56" s="15">
        <f>D50+D47</f>
        <v>234664.02815533979</v>
      </c>
      <c r="E56" s="16">
        <f>F56/D56</f>
        <v>16.462662941431713</v>
      </c>
      <c r="F56" s="15">
        <f>F53+F50+F47</f>
        <v>3863194.8000000003</v>
      </c>
    </row>
    <row r="57" spans="2:14" x14ac:dyDescent="0.25">
      <c r="L57" s="34">
        <v>45745</v>
      </c>
      <c r="M57" s="1">
        <f>485+401+1174</f>
        <v>2060</v>
      </c>
    </row>
    <row r="58" spans="2:14" x14ac:dyDescent="0.25">
      <c r="D58" s="7">
        <f>C37-D56</f>
        <v>0</v>
      </c>
      <c r="F58" s="137">
        <f>F37-F56</f>
        <v>-14704.738252427429</v>
      </c>
      <c r="I58" s="3">
        <f>J36+J37+J38-J5-S8</f>
        <v>2305389.6617475729</v>
      </c>
      <c r="L58" s="34">
        <v>45746</v>
      </c>
      <c r="M58" s="1">
        <f>503.88+403+1162</f>
        <v>2068.88</v>
      </c>
    </row>
    <row r="59" spans="2:14" x14ac:dyDescent="0.25">
      <c r="F59" s="137"/>
      <c r="I59" s="3">
        <f>I55-I58</f>
        <v>1534704.7422524267</v>
      </c>
      <c r="L59" s="34">
        <v>45747</v>
      </c>
      <c r="M59" s="8">
        <f>494.17+406.5+1170</f>
        <v>2070.67</v>
      </c>
    </row>
    <row r="60" spans="2:14" x14ac:dyDescent="0.25">
      <c r="F60" s="137"/>
      <c r="I60" s="175">
        <v>3840094.4</v>
      </c>
      <c r="M60" s="3">
        <f>SUM(M57:M59)</f>
        <v>6199.55</v>
      </c>
    </row>
    <row r="61" spans="2:14" x14ac:dyDescent="0.25">
      <c r="I61" s="3">
        <f>I58-I60</f>
        <v>-1534704.738252427</v>
      </c>
    </row>
    <row r="62" spans="2:14" x14ac:dyDescent="0.25">
      <c r="L62" s="168">
        <v>6199.55</v>
      </c>
      <c r="M62" s="3">
        <v>16.399999999999999</v>
      </c>
      <c r="N62" s="7">
        <f>L62*M62</f>
        <v>101672.62</v>
      </c>
    </row>
    <row r="63" spans="2:14" x14ac:dyDescent="0.25">
      <c r="L63" s="168">
        <v>6199.55</v>
      </c>
      <c r="M63" s="3">
        <v>10</v>
      </c>
      <c r="N63" s="7">
        <f>L63*M63</f>
        <v>61995.5</v>
      </c>
    </row>
    <row r="64" spans="2:14" x14ac:dyDescent="0.25">
      <c r="L64" s="4"/>
      <c r="N64" s="7">
        <f>N62-N63</f>
        <v>39677.119999999995</v>
      </c>
    </row>
    <row r="65" spans="8:18" x14ac:dyDescent="0.25">
      <c r="L65" s="4"/>
      <c r="N65" s="7">
        <f>N64*0.01</f>
        <v>396.77119999999996</v>
      </c>
    </row>
    <row r="66" spans="8:18" x14ac:dyDescent="0.25">
      <c r="J66" s="4">
        <v>149964.79999999999</v>
      </c>
      <c r="L66" s="4"/>
      <c r="N66" s="7">
        <f>N64+N65</f>
        <v>40073.891199999998</v>
      </c>
    </row>
    <row r="67" spans="8:18" x14ac:dyDescent="0.25">
      <c r="J67" s="4">
        <f>J66*0.01</f>
        <v>1499.6479999999999</v>
      </c>
    </row>
    <row r="68" spans="8:18" x14ac:dyDescent="0.25">
      <c r="J68" s="4">
        <f>J66+J67</f>
        <v>151464.44799999997</v>
      </c>
    </row>
    <row r="69" spans="8:18" x14ac:dyDescent="0.25">
      <c r="H69" s="4">
        <v>797000</v>
      </c>
      <c r="J69" s="4">
        <v>53513.89</v>
      </c>
    </row>
    <row r="70" spans="8:18" x14ac:dyDescent="0.25">
      <c r="H70" s="4">
        <v>23033.3</v>
      </c>
      <c r="J70" s="172">
        <f>J68-J69</f>
        <v>97950.557999999975</v>
      </c>
    </row>
    <row r="71" spans="8:18" x14ac:dyDescent="0.25">
      <c r="H71" s="4">
        <f>H69-H70</f>
        <v>773966.7</v>
      </c>
      <c r="N71" s="3">
        <v>149964.79999999999</v>
      </c>
    </row>
    <row r="72" spans="8:18" x14ac:dyDescent="0.25">
      <c r="H72" s="4"/>
      <c r="I72">
        <v>6199.55</v>
      </c>
      <c r="N72">
        <f>N71*0.01</f>
        <v>1499.6479999999999</v>
      </c>
    </row>
    <row r="73" spans="8:18" x14ac:dyDescent="0.25">
      <c r="H73" s="4"/>
      <c r="I73">
        <v>2100</v>
      </c>
      <c r="N73" s="3">
        <f>N71+N72</f>
        <v>151464.44799999997</v>
      </c>
    </row>
    <row r="74" spans="8:18" x14ac:dyDescent="0.25">
      <c r="I74">
        <f>I72+I73</f>
        <v>8299.5499999999993</v>
      </c>
    </row>
    <row r="75" spans="8:18" x14ac:dyDescent="0.25">
      <c r="N75" s="7">
        <v>151464.45000000001</v>
      </c>
    </row>
    <row r="76" spans="8:18" x14ac:dyDescent="0.25">
      <c r="L76" s="7">
        <f>L52-I74</f>
        <v>15132.45</v>
      </c>
      <c r="M76">
        <v>6.4</v>
      </c>
      <c r="N76" s="7">
        <f>L76*M76*1.01</f>
        <v>97816.156800000012</v>
      </c>
    </row>
    <row r="77" spans="8:18" x14ac:dyDescent="0.25">
      <c r="M77" s="39" t="s">
        <v>204</v>
      </c>
      <c r="N77" s="174">
        <f>N75-N76</f>
        <v>53648.2932</v>
      </c>
      <c r="R77" s="7"/>
    </row>
    <row r="78" spans="8:18" x14ac:dyDescent="0.25">
      <c r="M78" s="39" t="s">
        <v>204</v>
      </c>
      <c r="N78" s="40">
        <v>1710.59</v>
      </c>
    </row>
    <row r="79" spans="8:18" x14ac:dyDescent="0.25">
      <c r="M79" s="173"/>
      <c r="N79" s="173"/>
    </row>
    <row r="80" spans="8:18" x14ac:dyDescent="0.25">
      <c r="M80" s="173" t="s">
        <v>205</v>
      </c>
      <c r="N80" s="172">
        <f>SUM(N77:N79)</f>
        <v>55358.883199999997</v>
      </c>
    </row>
    <row r="84" spans="14:14" x14ac:dyDescent="0.25">
      <c r="N84" s="3">
        <v>526.5</v>
      </c>
    </row>
    <row r="85" spans="14:14" x14ac:dyDescent="0.25">
      <c r="N85">
        <v>0</v>
      </c>
    </row>
    <row r="86" spans="14:14" x14ac:dyDescent="0.25">
      <c r="N86" s="3"/>
    </row>
    <row r="87" spans="14:14" x14ac:dyDescent="0.25">
      <c r="N87" s="3">
        <v>0</v>
      </c>
    </row>
    <row r="88" spans="14:14" x14ac:dyDescent="0.25">
      <c r="N88">
        <v>461.18</v>
      </c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29" orientation="portrait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0300-AD24-46F5-A46D-DA8E1B7A050E}">
  <sheetPr>
    <pageSetUpPr fitToPage="1"/>
  </sheetPr>
  <dimension ref="B1:AC71"/>
  <sheetViews>
    <sheetView zoomScale="85" zoomScaleNormal="85" workbookViewId="0">
      <selection activeCell="G8" sqref="G8:J28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3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84">
        <f>SUBTOTAL(109,N4:N23)</f>
        <v>1135574.79</v>
      </c>
    </row>
    <row r="2" spans="2:29" ht="26.25" thickBot="1" x14ac:dyDescent="0.3">
      <c r="B2" s="312" t="s">
        <v>44</v>
      </c>
      <c r="C2" s="313"/>
      <c r="D2" s="313"/>
      <c r="E2" s="313"/>
      <c r="F2" s="313"/>
      <c r="G2" s="313"/>
      <c r="H2" s="313"/>
      <c r="I2" s="313"/>
      <c r="J2" s="314"/>
      <c r="L2" s="320" t="s">
        <v>72</v>
      </c>
      <c r="M2" s="321"/>
      <c r="N2" s="32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2501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68" t="s">
        <v>0</v>
      </c>
      <c r="M3" s="68" t="s">
        <v>33</v>
      </c>
      <c r="N3" s="68" t="s">
        <v>2</v>
      </c>
      <c r="P3" s="118"/>
      <c r="Q3" s="118"/>
      <c r="R3" s="118"/>
      <c r="S3" s="118"/>
      <c r="T3" s="118"/>
      <c r="U3" s="118"/>
      <c r="V3" s="117" t="s">
        <v>64</v>
      </c>
      <c r="W3" s="118"/>
      <c r="X3" s="118"/>
      <c r="Y3" s="118"/>
      <c r="Z3" s="118"/>
      <c r="AA3" s="118"/>
      <c r="AB3" s="116">
        <v>2501</v>
      </c>
    </row>
    <row r="4" spans="2:29" x14ac:dyDescent="0.25">
      <c r="B4" s="34">
        <v>45748</v>
      </c>
      <c r="C4" s="1">
        <v>8496.3106796116499</v>
      </c>
      <c r="D4" s="2"/>
      <c r="E4" s="35">
        <v>16.399999999999999</v>
      </c>
      <c r="F4" s="36">
        <f>E4*C4</f>
        <v>139339.49514563105</v>
      </c>
      <c r="G4" s="37"/>
      <c r="H4" s="38" t="s">
        <v>4</v>
      </c>
      <c r="I4" s="39"/>
      <c r="J4" s="40">
        <f>'MART 2025'!J39*-1</f>
        <v>-4.0855715051293373E-3</v>
      </c>
      <c r="L4" s="39" t="s">
        <v>99</v>
      </c>
      <c r="M4" s="39" t="s">
        <v>106</v>
      </c>
      <c r="N4" s="78">
        <v>100000</v>
      </c>
    </row>
    <row r="5" spans="2:29" x14ac:dyDescent="0.25">
      <c r="B5" s="34">
        <v>45749</v>
      </c>
      <c r="C5" s="1">
        <v>8434.4368932038833</v>
      </c>
      <c r="D5" s="2"/>
      <c r="E5" s="35">
        <v>16.399999999999999</v>
      </c>
      <c r="F5" s="36">
        <f t="shared" ref="F5:F34" si="0">E5*C5</f>
        <v>138324.76504854366</v>
      </c>
      <c r="G5" s="9" t="s">
        <v>5</v>
      </c>
      <c r="H5" s="38"/>
      <c r="I5" s="39"/>
      <c r="J5" s="40">
        <v>54666.13</v>
      </c>
      <c r="L5" s="39" t="s">
        <v>97</v>
      </c>
      <c r="M5" s="39" t="s">
        <v>105</v>
      </c>
      <c r="N5" s="78">
        <v>250000</v>
      </c>
    </row>
    <row r="6" spans="2:29" x14ac:dyDescent="0.25">
      <c r="B6" s="34">
        <v>45750</v>
      </c>
      <c r="C6" s="1">
        <v>8457.4271844660198</v>
      </c>
      <c r="D6" s="2"/>
      <c r="E6" s="35">
        <v>16.399999999999999</v>
      </c>
      <c r="F6" s="36">
        <f t="shared" si="0"/>
        <v>138701.80582524271</v>
      </c>
      <c r="G6" s="37" t="s">
        <v>42</v>
      </c>
      <c r="H6" s="38"/>
      <c r="I6" s="39"/>
      <c r="J6" s="40"/>
      <c r="L6" s="69" t="s">
        <v>98</v>
      </c>
      <c r="M6" s="39" t="s">
        <v>106</v>
      </c>
      <c r="N6" s="78">
        <v>100000</v>
      </c>
    </row>
    <row r="7" spans="2:29" x14ac:dyDescent="0.25">
      <c r="B7" s="34">
        <v>45751</v>
      </c>
      <c r="C7" s="1">
        <v>8408.5631067961167</v>
      </c>
      <c r="D7" s="2"/>
      <c r="E7" s="35">
        <v>16.399999999999999</v>
      </c>
      <c r="F7" s="36">
        <f t="shared" si="0"/>
        <v>137900.43495145629</v>
      </c>
      <c r="G7" s="37" t="s">
        <v>43</v>
      </c>
      <c r="H7" s="38"/>
      <c r="I7" s="39"/>
      <c r="J7" s="40"/>
      <c r="L7" s="102" t="s">
        <v>119</v>
      </c>
      <c r="M7" s="39"/>
      <c r="N7" s="183">
        <v>50000</v>
      </c>
    </row>
    <row r="8" spans="2:29" x14ac:dyDescent="0.25">
      <c r="B8" s="34">
        <v>45752</v>
      </c>
      <c r="C8" s="1">
        <v>8535.6796116504847</v>
      </c>
      <c r="D8" s="2"/>
      <c r="E8" s="35">
        <v>16.399999999999999</v>
      </c>
      <c r="F8" s="36">
        <f t="shared" si="0"/>
        <v>139985.14563106795</v>
      </c>
      <c r="G8" s="6" t="s">
        <v>218</v>
      </c>
      <c r="H8" s="42"/>
      <c r="I8" s="5"/>
      <c r="J8" s="43">
        <v>4846.6320479999995</v>
      </c>
      <c r="L8" s="14" t="s">
        <v>107</v>
      </c>
      <c r="M8" s="14"/>
      <c r="N8" s="106">
        <v>-500000</v>
      </c>
    </row>
    <row r="9" spans="2:29" x14ac:dyDescent="0.25">
      <c r="B9" s="34">
        <v>45753</v>
      </c>
      <c r="C9" s="1">
        <v>8550.1213592232998</v>
      </c>
      <c r="D9" s="2"/>
      <c r="E9" s="35">
        <v>16.399999999999999</v>
      </c>
      <c r="F9" s="36">
        <f t="shared" si="0"/>
        <v>140221.9902912621</v>
      </c>
      <c r="G9" s="181" t="s">
        <v>219</v>
      </c>
      <c r="H9" s="42"/>
      <c r="I9" s="5"/>
      <c r="J9" s="43">
        <v>4846.6320479999995</v>
      </c>
      <c r="L9" s="39" t="s">
        <v>99</v>
      </c>
      <c r="M9" s="39" t="s">
        <v>142</v>
      </c>
      <c r="N9" s="78">
        <v>100000</v>
      </c>
    </row>
    <row r="10" spans="2:29" x14ac:dyDescent="0.25">
      <c r="B10" s="34">
        <v>45754</v>
      </c>
      <c r="C10" s="1">
        <v>8473.2718446601939</v>
      </c>
      <c r="D10" s="2"/>
      <c r="E10" s="35">
        <v>16.399999999999999</v>
      </c>
      <c r="F10" s="36">
        <f t="shared" si="0"/>
        <v>138961.65825242718</v>
      </c>
      <c r="G10" s="5" t="s">
        <v>220</v>
      </c>
      <c r="H10" s="42"/>
      <c r="I10" s="5"/>
      <c r="J10" s="43">
        <v>1200</v>
      </c>
      <c r="L10" s="39" t="s">
        <v>97</v>
      </c>
      <c r="M10" s="39" t="s">
        <v>108</v>
      </c>
      <c r="N10" s="78">
        <v>250000</v>
      </c>
    </row>
    <row r="11" spans="2:29" x14ac:dyDescent="0.25">
      <c r="B11" s="34">
        <v>45755</v>
      </c>
      <c r="C11" s="1">
        <v>8632.6504854368941</v>
      </c>
      <c r="D11" s="2"/>
      <c r="E11" s="35">
        <v>16.399999999999999</v>
      </c>
      <c r="F11" s="36">
        <f t="shared" si="0"/>
        <v>141575.46796116506</v>
      </c>
      <c r="G11" s="6" t="s">
        <v>221</v>
      </c>
      <c r="H11" s="42"/>
      <c r="I11" s="5"/>
      <c r="J11" s="43">
        <v>300</v>
      </c>
      <c r="L11" s="102" t="s">
        <v>120</v>
      </c>
      <c r="M11" s="39"/>
      <c r="N11" s="78">
        <v>50000</v>
      </c>
    </row>
    <row r="12" spans="2:29" x14ac:dyDescent="0.25">
      <c r="B12" s="34">
        <v>45756</v>
      </c>
      <c r="C12" s="1">
        <v>8506.4417475728151</v>
      </c>
      <c r="D12" s="2"/>
      <c r="E12" s="35">
        <v>16.399999999999999</v>
      </c>
      <c r="F12" s="36">
        <f t="shared" si="0"/>
        <v>139505.64466019414</v>
      </c>
      <c r="G12" s="5" t="s">
        <v>222</v>
      </c>
      <c r="H12" s="42"/>
      <c r="I12" s="5"/>
      <c r="J12" s="43">
        <v>450</v>
      </c>
      <c r="L12" s="105" t="s">
        <v>229</v>
      </c>
      <c r="M12" s="14"/>
      <c r="N12" s="106">
        <v>-400000</v>
      </c>
    </row>
    <row r="13" spans="2:29" x14ac:dyDescent="0.25">
      <c r="B13" s="34">
        <v>45757</v>
      </c>
      <c r="C13" s="1">
        <v>8595.0242718446607</v>
      </c>
      <c r="D13" s="2"/>
      <c r="E13" s="35">
        <v>16.399999999999999</v>
      </c>
      <c r="F13" s="36">
        <f t="shared" si="0"/>
        <v>140958.39805825241</v>
      </c>
      <c r="G13" s="179">
        <v>45926</v>
      </c>
      <c r="H13" s="180" t="s">
        <v>226</v>
      </c>
      <c r="I13" s="118" t="s">
        <v>225</v>
      </c>
      <c r="J13" s="178">
        <v>-1520000</v>
      </c>
      <c r="L13" s="5" t="s">
        <v>99</v>
      </c>
      <c r="M13" s="5" t="s">
        <v>143</v>
      </c>
      <c r="N13" s="83">
        <v>50000</v>
      </c>
    </row>
    <row r="14" spans="2:29" x14ac:dyDescent="0.25">
      <c r="B14" s="34">
        <v>45758</v>
      </c>
      <c r="C14" s="1">
        <v>8337.8349514563106</v>
      </c>
      <c r="D14" s="2"/>
      <c r="E14" s="35">
        <v>16.399999999999999</v>
      </c>
      <c r="F14" s="36">
        <f t="shared" si="0"/>
        <v>136740.4932038835</v>
      </c>
      <c r="G14" s="252">
        <v>45925</v>
      </c>
      <c r="H14" s="253" t="s">
        <v>227</v>
      </c>
      <c r="I14" s="14" t="s">
        <v>225</v>
      </c>
      <c r="J14" s="155">
        <v>1520000</v>
      </c>
      <c r="L14" s="5" t="s">
        <v>97</v>
      </c>
      <c r="M14" s="5" t="s">
        <v>109</v>
      </c>
      <c r="N14" s="83">
        <v>250000</v>
      </c>
    </row>
    <row r="15" spans="2:29" x14ac:dyDescent="0.25">
      <c r="B15" s="34">
        <v>45759</v>
      </c>
      <c r="C15" s="1">
        <v>8418.2912621359228</v>
      </c>
      <c r="D15" s="2"/>
      <c r="E15" s="35">
        <v>16.399999999999999</v>
      </c>
      <c r="F15" s="36">
        <f t="shared" si="0"/>
        <v>138059.97669902912</v>
      </c>
      <c r="G15" s="252">
        <v>45805</v>
      </c>
      <c r="H15" s="253" t="s">
        <v>230</v>
      </c>
      <c r="I15" s="14"/>
      <c r="J15" s="155">
        <v>1000000</v>
      </c>
      <c r="L15" s="104" t="s">
        <v>121</v>
      </c>
      <c r="M15" s="5"/>
      <c r="N15" s="83">
        <v>50000</v>
      </c>
    </row>
    <row r="16" spans="2:29" x14ac:dyDescent="0.25">
      <c r="B16" s="34">
        <v>45760</v>
      </c>
      <c r="C16" s="1">
        <v>8315.7961165048546</v>
      </c>
      <c r="D16" s="2"/>
      <c r="E16" s="35">
        <v>16.399999999999999</v>
      </c>
      <c r="F16" s="36">
        <f t="shared" si="0"/>
        <v>136379.05631067959</v>
      </c>
      <c r="G16" s="41">
        <v>45777</v>
      </c>
      <c r="H16" s="42" t="s">
        <v>187</v>
      </c>
      <c r="I16" s="5"/>
      <c r="J16" s="43">
        <v>-7500</v>
      </c>
      <c r="L16" s="105"/>
      <c r="M16" s="14"/>
      <c r="N16" s="106"/>
    </row>
    <row r="17" spans="2:14" x14ac:dyDescent="0.25">
      <c r="B17" s="34">
        <v>45761</v>
      </c>
      <c r="C17" s="1">
        <v>8381.1067961165045</v>
      </c>
      <c r="D17" s="2"/>
      <c r="E17" s="35">
        <v>16.399999999999999</v>
      </c>
      <c r="F17" s="36">
        <f t="shared" si="0"/>
        <v>137450.15145631068</v>
      </c>
      <c r="G17" s="44"/>
      <c r="H17" s="42" t="s">
        <v>228</v>
      </c>
      <c r="I17" s="5"/>
      <c r="J17" s="43">
        <v>400000</v>
      </c>
      <c r="L17" s="5" t="s">
        <v>97</v>
      </c>
      <c r="M17" s="5" t="s">
        <v>110</v>
      </c>
      <c r="N17" s="83">
        <v>250000</v>
      </c>
    </row>
    <row r="18" spans="2:14" x14ac:dyDescent="0.25">
      <c r="B18" s="34">
        <v>45762</v>
      </c>
      <c r="C18" s="1">
        <v>8295.8737864077666</v>
      </c>
      <c r="D18" s="2"/>
      <c r="E18" s="35">
        <v>16.399999999999999</v>
      </c>
      <c r="F18" s="36">
        <f t="shared" si="0"/>
        <v>136052.33009708737</v>
      </c>
      <c r="G18" s="41"/>
      <c r="H18" s="42"/>
      <c r="I18" s="5"/>
      <c r="J18" s="43"/>
      <c r="L18" s="104" t="s">
        <v>122</v>
      </c>
      <c r="M18" s="5"/>
      <c r="N18" s="73">
        <v>35574.79</v>
      </c>
    </row>
    <row r="19" spans="2:14" x14ac:dyDescent="0.25">
      <c r="B19" s="34">
        <v>45763</v>
      </c>
      <c r="C19" s="1">
        <v>8347.2524271844668</v>
      </c>
      <c r="D19" s="2"/>
      <c r="E19" s="35">
        <v>16.399999999999999</v>
      </c>
      <c r="F19" s="36">
        <f t="shared" si="0"/>
        <v>136894.93980582524</v>
      </c>
      <c r="G19" s="44"/>
      <c r="H19" s="42" t="s">
        <v>232</v>
      </c>
      <c r="I19" s="5"/>
      <c r="J19" s="43">
        <v>64.789159999999995</v>
      </c>
      <c r="L19" s="105"/>
      <c r="M19" s="14"/>
      <c r="N19" s="106"/>
    </row>
    <row r="20" spans="2:14" x14ac:dyDescent="0.25">
      <c r="B20" s="34">
        <v>45764</v>
      </c>
      <c r="C20" s="1">
        <v>8447.4951456310682</v>
      </c>
      <c r="D20" s="2"/>
      <c r="E20" s="35">
        <v>16.399999999999999</v>
      </c>
      <c r="F20" s="36">
        <f t="shared" si="0"/>
        <v>138538.92038834951</v>
      </c>
      <c r="G20" s="44"/>
      <c r="H20" s="42" t="s">
        <v>233</v>
      </c>
      <c r="I20" s="5"/>
      <c r="J20" s="43">
        <v>542.46456000000001</v>
      </c>
      <c r="L20" s="5" t="s">
        <v>97</v>
      </c>
      <c r="M20" s="5" t="s">
        <v>111</v>
      </c>
      <c r="N20" s="83">
        <v>250000</v>
      </c>
    </row>
    <row r="21" spans="2:14" x14ac:dyDescent="0.25">
      <c r="B21" s="34">
        <v>45765</v>
      </c>
      <c r="C21" s="1">
        <v>8383.6165048543699</v>
      </c>
      <c r="D21" s="2"/>
      <c r="E21" s="35">
        <v>16.399999999999999</v>
      </c>
      <c r="F21" s="36">
        <f t="shared" si="0"/>
        <v>137491.31067961166</v>
      </c>
      <c r="G21" s="41">
        <v>45806</v>
      </c>
      <c r="H21" s="42" t="s">
        <v>236</v>
      </c>
      <c r="I21" s="5"/>
      <c r="J21" s="43">
        <v>500000</v>
      </c>
      <c r="L21" s="14"/>
      <c r="M21" s="14"/>
      <c r="N21" s="106"/>
    </row>
    <row r="22" spans="2:14" x14ac:dyDescent="0.25">
      <c r="B22" s="34">
        <v>45766</v>
      </c>
      <c r="C22" s="1">
        <v>8434.5048543689318</v>
      </c>
      <c r="D22" s="2"/>
      <c r="E22" s="35">
        <v>16.399999999999999</v>
      </c>
      <c r="F22" s="36">
        <f t="shared" si="0"/>
        <v>138325.87961165048</v>
      </c>
      <c r="G22" s="41">
        <v>45810</v>
      </c>
      <c r="H22" s="42" t="s">
        <v>238</v>
      </c>
      <c r="I22" s="5"/>
      <c r="J22" s="43">
        <v>73000</v>
      </c>
      <c r="L22" s="5" t="s">
        <v>97</v>
      </c>
      <c r="M22" s="5" t="s">
        <v>112</v>
      </c>
      <c r="N22" s="83">
        <v>250000</v>
      </c>
    </row>
    <row r="23" spans="2:14" x14ac:dyDescent="0.25">
      <c r="B23" s="34">
        <v>45767</v>
      </c>
      <c r="C23" s="1">
        <v>8381.6844660194183</v>
      </c>
      <c r="D23" s="2"/>
      <c r="E23" s="35">
        <v>16.399999999999999</v>
      </c>
      <c r="F23" s="36">
        <f t="shared" si="0"/>
        <v>137459.62524271844</v>
      </c>
      <c r="G23" s="41">
        <v>45811</v>
      </c>
      <c r="H23" s="42" t="s">
        <v>238</v>
      </c>
      <c r="I23" s="5"/>
      <c r="J23" s="43">
        <v>300000</v>
      </c>
      <c r="L23" s="14"/>
      <c r="M23" s="14"/>
      <c r="N23" s="106"/>
    </row>
    <row r="24" spans="2:14" x14ac:dyDescent="0.25">
      <c r="B24" s="34">
        <v>45768</v>
      </c>
      <c r="C24" s="1">
        <v>8331.2999999999993</v>
      </c>
      <c r="D24" s="2"/>
      <c r="E24" s="35">
        <v>16.399999999999999</v>
      </c>
      <c r="F24" s="36">
        <f t="shared" si="0"/>
        <v>136633.31999999998</v>
      </c>
      <c r="G24" s="41">
        <v>45818</v>
      </c>
      <c r="H24" s="42" t="s">
        <v>238</v>
      </c>
      <c r="I24" s="5"/>
      <c r="J24" s="43">
        <v>1500000</v>
      </c>
    </row>
    <row r="25" spans="2:14" x14ac:dyDescent="0.25">
      <c r="B25" s="34">
        <v>45769</v>
      </c>
      <c r="C25" s="1">
        <v>8340.6</v>
      </c>
      <c r="D25" s="2"/>
      <c r="E25" s="35">
        <v>16.399999999999999</v>
      </c>
      <c r="F25" s="36">
        <f t="shared" si="0"/>
        <v>136785.84</v>
      </c>
      <c r="G25" s="41">
        <v>45820</v>
      </c>
      <c r="H25" s="42" t="s">
        <v>238</v>
      </c>
      <c r="I25" s="5"/>
      <c r="J25" s="43">
        <v>125056.91</v>
      </c>
      <c r="N25" s="4"/>
    </row>
    <row r="26" spans="2:14" x14ac:dyDescent="0.25">
      <c r="B26" s="34">
        <v>45770</v>
      </c>
      <c r="C26" s="1">
        <v>8334.7999999999993</v>
      </c>
      <c r="D26" s="2"/>
      <c r="E26" s="35">
        <v>16.399999999999999</v>
      </c>
      <c r="F26" s="36">
        <f t="shared" si="0"/>
        <v>136690.71999999997</v>
      </c>
      <c r="G26" s="41">
        <v>45820</v>
      </c>
      <c r="H26" s="42" t="s">
        <v>242</v>
      </c>
      <c r="I26" s="5"/>
      <c r="J26" s="43">
        <v>-53000</v>
      </c>
      <c r="L26" s="41">
        <v>45799</v>
      </c>
      <c r="M26" s="42" t="s">
        <v>231</v>
      </c>
      <c r="N26" s="43">
        <v>3600</v>
      </c>
    </row>
    <row r="27" spans="2:14" x14ac:dyDescent="0.25">
      <c r="B27" s="34">
        <v>45771</v>
      </c>
      <c r="C27" s="1">
        <v>8262.7999999999993</v>
      </c>
      <c r="D27" s="2"/>
      <c r="E27" s="35">
        <v>16.399999999999999</v>
      </c>
      <c r="F27" s="36">
        <f t="shared" si="0"/>
        <v>135509.91999999998</v>
      </c>
      <c r="G27" s="41">
        <v>45821</v>
      </c>
      <c r="H27" s="42" t="s">
        <v>238</v>
      </c>
      <c r="I27" s="5"/>
      <c r="J27" s="43">
        <v>51468.3</v>
      </c>
      <c r="L27" s="3" t="s">
        <v>237</v>
      </c>
      <c r="N27" s="4"/>
    </row>
    <row r="28" spans="2:14" x14ac:dyDescent="0.25">
      <c r="B28" s="34">
        <v>45772</v>
      </c>
      <c r="C28" s="1">
        <v>8298.2999999999993</v>
      </c>
      <c r="D28" s="2"/>
      <c r="E28" s="35">
        <v>16.399999999999999</v>
      </c>
      <c r="F28" s="36">
        <f t="shared" si="0"/>
        <v>136092.11999999997</v>
      </c>
      <c r="G28" s="41">
        <v>45825</v>
      </c>
      <c r="H28" s="42" t="s">
        <v>238</v>
      </c>
      <c r="I28" s="5"/>
      <c r="J28" s="43">
        <v>200000</v>
      </c>
    </row>
    <row r="29" spans="2:14" x14ac:dyDescent="0.25">
      <c r="B29" s="34">
        <v>45773</v>
      </c>
      <c r="C29" s="1">
        <v>8221.7000000000007</v>
      </c>
      <c r="D29" s="2"/>
      <c r="E29" s="35">
        <v>16.399999999999999</v>
      </c>
      <c r="F29" s="36">
        <f t="shared" si="0"/>
        <v>134835.88</v>
      </c>
      <c r="G29" s="44"/>
      <c r="H29" s="42"/>
      <c r="I29" s="5"/>
      <c r="J29" s="43"/>
    </row>
    <row r="30" spans="2:14" x14ac:dyDescent="0.25">
      <c r="B30" s="34">
        <v>45774</v>
      </c>
      <c r="C30" s="1">
        <v>8368.7000000000007</v>
      </c>
      <c r="D30" s="2"/>
      <c r="E30" s="35">
        <v>16.399999999999999</v>
      </c>
      <c r="F30" s="36">
        <f t="shared" si="0"/>
        <v>137246.68</v>
      </c>
      <c r="G30" s="44"/>
      <c r="H30" s="42"/>
      <c r="I30" s="5"/>
      <c r="J30" s="43"/>
    </row>
    <row r="31" spans="2:14" x14ac:dyDescent="0.25">
      <c r="B31" s="34">
        <v>45775</v>
      </c>
      <c r="C31" s="1">
        <v>8070.9</v>
      </c>
      <c r="D31" s="2"/>
      <c r="E31" s="35">
        <v>16.399999999999999</v>
      </c>
      <c r="F31" s="36">
        <f t="shared" si="0"/>
        <v>132362.75999999998</v>
      </c>
      <c r="G31" s="44"/>
      <c r="H31" s="42"/>
      <c r="I31" s="5"/>
      <c r="J31" s="43"/>
    </row>
    <row r="32" spans="2:14" x14ac:dyDescent="0.25">
      <c r="B32" s="34">
        <v>45776</v>
      </c>
      <c r="C32" s="1">
        <v>8317</v>
      </c>
      <c r="D32" s="2"/>
      <c r="E32" s="35">
        <v>16.399999999999999</v>
      </c>
      <c r="F32" s="36">
        <f t="shared" si="0"/>
        <v>136398.79999999999</v>
      </c>
      <c r="G32" s="44"/>
      <c r="H32" s="42"/>
      <c r="I32" s="5"/>
      <c r="J32" s="43"/>
    </row>
    <row r="33" spans="2:14" x14ac:dyDescent="0.25">
      <c r="B33" s="34">
        <v>45777</v>
      </c>
      <c r="C33" s="1">
        <v>8264.2999999999993</v>
      </c>
      <c r="D33" s="2"/>
      <c r="E33" s="35">
        <v>16.399999999999999</v>
      </c>
      <c r="F33" s="36">
        <f t="shared" si="0"/>
        <v>135534.51999999999</v>
      </c>
      <c r="G33" s="44"/>
      <c r="H33" s="42"/>
      <c r="I33" s="5"/>
      <c r="J33" s="43"/>
    </row>
    <row r="34" spans="2:14" ht="15.75" thickBot="1" x14ac:dyDescent="0.3">
      <c r="B34" s="45"/>
      <c r="C34" s="8"/>
      <c r="D34" s="46"/>
      <c r="E34" s="35">
        <v>16.399999999999999</v>
      </c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34</v>
      </c>
      <c r="C35" s="54">
        <f>SUM(C4:C34)</f>
        <v>251643.78349514562</v>
      </c>
      <c r="D35" s="55">
        <f>SUM(D4:D34)</f>
        <v>0</v>
      </c>
      <c r="E35" s="56"/>
      <c r="F35" s="57" t="s">
        <v>2</v>
      </c>
      <c r="G35" s="58"/>
      <c r="H35" s="315" t="s">
        <v>35</v>
      </c>
      <c r="I35" s="315"/>
      <c r="J35" s="59">
        <f>SUM(J4:J34)</f>
        <v>4155941.8537304285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16" t="s">
        <v>37</v>
      </c>
      <c r="I36" s="316"/>
      <c r="J36" s="43">
        <f>F36+F37</f>
        <v>4126958.0493203877</v>
      </c>
      <c r="L36" s="3">
        <f>J36+J37+J38-J5</f>
        <v>4102807.4193203878</v>
      </c>
      <c r="M36" s="3">
        <v>4102794.54</v>
      </c>
      <c r="N36" s="3">
        <f>L36-M36</f>
        <v>12.879320387728512</v>
      </c>
    </row>
    <row r="37" spans="2:14" x14ac:dyDescent="0.25">
      <c r="B37" s="60" t="s">
        <v>38</v>
      </c>
      <c r="C37" s="61">
        <f>C35</f>
        <v>251643.78349514562</v>
      </c>
      <c r="D37" s="2">
        <f>D35/1.03</f>
        <v>0</v>
      </c>
      <c r="E37" s="35"/>
      <c r="F37" s="36">
        <f>SUM(F4:F36)</f>
        <v>4126958.0493203877</v>
      </c>
      <c r="G37" s="42"/>
      <c r="H37" s="39" t="s">
        <v>41</v>
      </c>
      <c r="I37" s="39"/>
      <c r="J37" s="40">
        <v>6357.7699999999995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24157.73</v>
      </c>
    </row>
    <row r="39" spans="2:14" ht="15.75" thickBot="1" x14ac:dyDescent="0.3">
      <c r="B39" s="317" t="s">
        <v>39</v>
      </c>
      <c r="C39" s="318"/>
      <c r="D39" s="62"/>
      <c r="E39" s="63"/>
      <c r="F39" s="64"/>
      <c r="G39" s="65"/>
      <c r="H39" s="319" t="s">
        <v>40</v>
      </c>
      <c r="I39" s="319"/>
      <c r="J39" s="66">
        <f>J36+J37+J38-J35</f>
        <v>1531.6955899591558</v>
      </c>
    </row>
    <row r="40" spans="2:14" ht="15.75" thickBot="1" x14ac:dyDescent="0.3">
      <c r="B40" s="309"/>
      <c r="C40" s="310"/>
      <c r="D40" s="310"/>
      <c r="E40" s="310"/>
      <c r="F40" s="310"/>
      <c r="G40" s="310"/>
      <c r="H40" s="310"/>
      <c r="I40" s="310"/>
      <c r="J40" s="311"/>
    </row>
    <row r="41" spans="2:14" ht="15.75" thickBot="1" x14ac:dyDescent="0.3">
      <c r="B41" s="309"/>
      <c r="C41" s="310"/>
      <c r="D41" s="310"/>
      <c r="E41" s="310"/>
      <c r="F41" s="310"/>
      <c r="G41" s="310"/>
      <c r="H41" s="310"/>
      <c r="I41" s="310"/>
      <c r="J41" s="311"/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>
        <v>40239</v>
      </c>
      <c r="E47" s="16">
        <v>15.8</v>
      </c>
      <c r="F47" s="15">
        <f>D47*E47</f>
        <v>635776.20000000007</v>
      </c>
      <c r="G47" s="15">
        <v>6357.7699999999995</v>
      </c>
      <c r="H47" s="15">
        <v>6133.8799999999992</v>
      </c>
      <c r="I47" s="15">
        <f>F47+G47-H47</f>
        <v>636000.09000000008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211404</v>
      </c>
      <c r="E50" s="16">
        <v>15.8</v>
      </c>
      <c r="F50" s="15">
        <v>3340183.2</v>
      </c>
      <c r="G50" s="15"/>
      <c r="H50" s="15">
        <v>48532.25</v>
      </c>
      <c r="I50" s="15">
        <f>F50-H50</f>
        <v>3291650.95</v>
      </c>
    </row>
    <row r="51" spans="2:9" x14ac:dyDescent="0.25">
      <c r="B51" s="21"/>
      <c r="I51" s="4"/>
    </row>
    <row r="52" spans="2:9" x14ac:dyDescent="0.25">
      <c r="B52" s="21"/>
      <c r="H52" s="7">
        <f>H50+H47</f>
        <v>54666.13</v>
      </c>
      <c r="I52" s="4"/>
    </row>
    <row r="53" spans="2:9" x14ac:dyDescent="0.25">
      <c r="B53" s="21"/>
      <c r="D53" s="22" t="s">
        <v>16</v>
      </c>
      <c r="E53" s="23">
        <v>0.6</v>
      </c>
      <c r="F53" s="25">
        <f>D56*E53</f>
        <v>150985.79999999999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251643</v>
      </c>
      <c r="E56" s="16">
        <f>F56/D56</f>
        <v>16.400000000000002</v>
      </c>
      <c r="F56" s="15">
        <f>F53+F50+F47</f>
        <v>4126945.2</v>
      </c>
    </row>
    <row r="58" spans="2:9" x14ac:dyDescent="0.25">
      <c r="D58" s="7">
        <f>C37-D56</f>
        <v>0.78349514561705291</v>
      </c>
      <c r="F58" s="137">
        <f>F37-F56</f>
        <v>12.849320387467742</v>
      </c>
    </row>
    <row r="67" spans="14:14" x14ac:dyDescent="0.25">
      <c r="N67" s="3">
        <v>526.5</v>
      </c>
    </row>
    <row r="68" spans="14:14" x14ac:dyDescent="0.25">
      <c r="N68">
        <v>0</v>
      </c>
    </row>
    <row r="69" spans="14:14" x14ac:dyDescent="0.25">
      <c r="N69" s="3"/>
    </row>
    <row r="70" spans="14:14" x14ac:dyDescent="0.25">
      <c r="N70" s="3">
        <v>0</v>
      </c>
    </row>
    <row r="71" spans="14:14" x14ac:dyDescent="0.25">
      <c r="N71">
        <v>461.18</v>
      </c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3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1CBA3-F14C-4866-8BA3-69658BF9005D}">
  <sheetPr>
    <pageSetUpPr fitToPage="1"/>
  </sheetPr>
  <dimension ref="B1:AC58"/>
  <sheetViews>
    <sheetView zoomScale="85" zoomScaleNormal="85" workbookViewId="0">
      <selection activeCell="G8" sqref="G8:J19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2" width="18" customWidth="1"/>
    <col min="13" max="13" width="16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86">
        <f>SUBTOTAL(109,N4:N26)</f>
        <v>1535574.79</v>
      </c>
    </row>
    <row r="2" spans="2:29" ht="26.25" thickBot="1" x14ac:dyDescent="0.3">
      <c r="B2" s="312" t="s">
        <v>44</v>
      </c>
      <c r="C2" s="313"/>
      <c r="D2" s="313"/>
      <c r="E2" s="313"/>
      <c r="F2" s="313"/>
      <c r="G2" s="313"/>
      <c r="H2" s="313"/>
      <c r="I2" s="313"/>
      <c r="J2" s="314"/>
      <c r="L2" s="320" t="s">
        <v>72</v>
      </c>
      <c r="M2" s="321"/>
      <c r="N2" s="32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2501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68" t="s">
        <v>0</v>
      </c>
      <c r="M3" s="68" t="s">
        <v>33</v>
      </c>
      <c r="N3" s="68" t="s">
        <v>2</v>
      </c>
      <c r="P3" s="118"/>
      <c r="Q3" s="118"/>
      <c r="R3" s="118"/>
      <c r="S3" s="118"/>
      <c r="T3" s="118"/>
      <c r="U3" s="118"/>
      <c r="V3" s="117" t="s">
        <v>64</v>
      </c>
      <c r="W3" s="118"/>
      <c r="X3" s="118"/>
      <c r="Y3" s="118"/>
      <c r="Z3" s="118"/>
      <c r="AA3" s="118"/>
      <c r="AB3" s="116">
        <v>2501</v>
      </c>
    </row>
    <row r="4" spans="2:29" x14ac:dyDescent="0.25">
      <c r="B4" s="34">
        <v>45778</v>
      </c>
      <c r="C4" s="1">
        <v>7848.5</v>
      </c>
      <c r="D4" s="2"/>
      <c r="E4" s="35">
        <v>16.2</v>
      </c>
      <c r="F4" s="36">
        <f>E4*C4</f>
        <v>127145.7</v>
      </c>
      <c r="G4" s="37"/>
      <c r="H4" s="38" t="s">
        <v>4</v>
      </c>
      <c r="I4" s="39"/>
      <c r="J4" s="40">
        <f>'NİSAN 2025'!J39*-1</f>
        <v>-1531.6955899591558</v>
      </c>
      <c r="L4" s="39" t="s">
        <v>99</v>
      </c>
      <c r="M4" s="39" t="s">
        <v>106</v>
      </c>
      <c r="N4" s="78">
        <v>100000</v>
      </c>
    </row>
    <row r="5" spans="2:29" x14ac:dyDescent="0.25">
      <c r="B5" s="34">
        <v>45779</v>
      </c>
      <c r="C5" s="1">
        <v>7742</v>
      </c>
      <c r="D5" s="2"/>
      <c r="E5" s="35">
        <v>16.2</v>
      </c>
      <c r="F5" s="36">
        <f t="shared" ref="F5:F34" si="0">E5*C5</f>
        <v>125420.4</v>
      </c>
      <c r="G5" s="9" t="s">
        <v>5</v>
      </c>
      <c r="H5" s="38"/>
      <c r="I5" s="39"/>
      <c r="J5" s="40">
        <v>59471.89</v>
      </c>
      <c r="L5" s="39" t="s">
        <v>97</v>
      </c>
      <c r="M5" s="39" t="s">
        <v>105</v>
      </c>
      <c r="N5" s="78">
        <v>250000</v>
      </c>
    </row>
    <row r="6" spans="2:29" x14ac:dyDescent="0.25">
      <c r="B6" s="34">
        <v>45780</v>
      </c>
      <c r="C6" s="1">
        <v>7966</v>
      </c>
      <c r="D6" s="2"/>
      <c r="E6" s="35">
        <v>16.2</v>
      </c>
      <c r="F6" s="36">
        <f t="shared" si="0"/>
        <v>129049.2</v>
      </c>
      <c r="G6" s="37" t="s">
        <v>42</v>
      </c>
      <c r="H6" s="38"/>
      <c r="I6" s="39"/>
      <c r="J6" s="40"/>
      <c r="L6" s="69" t="s">
        <v>98</v>
      </c>
      <c r="M6" s="39" t="s">
        <v>106</v>
      </c>
      <c r="N6" s="78">
        <v>100000</v>
      </c>
    </row>
    <row r="7" spans="2:29" x14ac:dyDescent="0.25">
      <c r="B7" s="34">
        <v>45781</v>
      </c>
      <c r="C7" s="1">
        <v>7974</v>
      </c>
      <c r="D7" s="2"/>
      <c r="E7" s="35">
        <v>16.2</v>
      </c>
      <c r="F7" s="36">
        <f t="shared" si="0"/>
        <v>129178.79999999999</v>
      </c>
      <c r="G7" s="37" t="s">
        <v>43</v>
      </c>
      <c r="H7" s="38"/>
      <c r="I7" s="39"/>
      <c r="J7" s="40"/>
      <c r="L7" s="102" t="s">
        <v>119</v>
      </c>
      <c r="M7" s="39"/>
      <c r="N7" s="183">
        <v>50000</v>
      </c>
    </row>
    <row r="8" spans="2:29" x14ac:dyDescent="0.25">
      <c r="B8" s="34">
        <v>45782</v>
      </c>
      <c r="C8" s="1">
        <v>7958</v>
      </c>
      <c r="D8" s="2"/>
      <c r="E8" s="35">
        <v>16.2</v>
      </c>
      <c r="F8" s="36">
        <f t="shared" si="0"/>
        <v>128919.59999999999</v>
      </c>
      <c r="G8" s="41"/>
      <c r="H8" s="42" t="s">
        <v>235</v>
      </c>
      <c r="I8" s="5"/>
      <c r="J8" s="43">
        <v>350000</v>
      </c>
      <c r="L8" s="14" t="s">
        <v>107</v>
      </c>
      <c r="M8" s="14"/>
      <c r="N8" s="106">
        <v>-500000</v>
      </c>
    </row>
    <row r="9" spans="2:29" x14ac:dyDescent="0.25">
      <c r="B9" s="34">
        <v>45783</v>
      </c>
      <c r="C9" s="1">
        <v>7944.5</v>
      </c>
      <c r="D9" s="2"/>
      <c r="E9" s="35">
        <v>16.2</v>
      </c>
      <c r="F9" s="36">
        <f t="shared" si="0"/>
        <v>128700.9</v>
      </c>
      <c r="G9" s="41" t="s">
        <v>241</v>
      </c>
      <c r="H9" s="42"/>
      <c r="I9" s="5"/>
      <c r="J9" s="43">
        <v>5296.61</v>
      </c>
      <c r="L9" s="39" t="s">
        <v>99</v>
      </c>
      <c r="M9" s="39" t="s">
        <v>142</v>
      </c>
      <c r="N9" s="78">
        <v>100000</v>
      </c>
    </row>
    <row r="10" spans="2:29" x14ac:dyDescent="0.25">
      <c r="B10" s="34">
        <v>45784</v>
      </c>
      <c r="C10" s="1">
        <v>7816.5</v>
      </c>
      <c r="D10" s="2"/>
      <c r="E10" s="35">
        <v>16.2</v>
      </c>
      <c r="F10" s="36">
        <f t="shared" si="0"/>
        <v>126627.29999999999</v>
      </c>
      <c r="G10" s="41">
        <v>45808</v>
      </c>
      <c r="H10" s="42" t="s">
        <v>232</v>
      </c>
      <c r="I10" s="5"/>
      <c r="J10" s="43">
        <v>80.37</v>
      </c>
      <c r="L10" s="39" t="s">
        <v>97</v>
      </c>
      <c r="M10" s="39" t="s">
        <v>108</v>
      </c>
      <c r="N10" s="78">
        <v>250000</v>
      </c>
    </row>
    <row r="11" spans="2:29" x14ac:dyDescent="0.25">
      <c r="B11" s="34">
        <v>45785</v>
      </c>
      <c r="C11" s="1">
        <v>7844</v>
      </c>
      <c r="D11" s="2"/>
      <c r="E11" s="35">
        <v>16.2</v>
      </c>
      <c r="F11" s="36">
        <f t="shared" si="0"/>
        <v>127072.79999999999</v>
      </c>
      <c r="G11" s="41">
        <v>45808</v>
      </c>
      <c r="H11" s="42" t="s">
        <v>248</v>
      </c>
      <c r="I11" s="5"/>
      <c r="J11" s="43">
        <v>499.1</v>
      </c>
      <c r="L11" s="102" t="s">
        <v>120</v>
      </c>
      <c r="M11" s="39"/>
      <c r="N11" s="78">
        <v>50000</v>
      </c>
    </row>
    <row r="12" spans="2:29" x14ac:dyDescent="0.25">
      <c r="B12" s="34">
        <v>45786</v>
      </c>
      <c r="C12" s="1">
        <v>7865</v>
      </c>
      <c r="D12" s="2"/>
      <c r="E12" s="35">
        <v>16.2</v>
      </c>
      <c r="F12" s="36">
        <f t="shared" si="0"/>
        <v>127413</v>
      </c>
      <c r="G12" s="41">
        <v>45808</v>
      </c>
      <c r="H12" s="42" t="s">
        <v>233</v>
      </c>
      <c r="I12" s="5"/>
      <c r="J12" s="43">
        <v>544.36</v>
      </c>
      <c r="L12" s="105" t="s">
        <v>229</v>
      </c>
      <c r="M12" s="14"/>
      <c r="N12" s="106">
        <v>-400000</v>
      </c>
    </row>
    <row r="13" spans="2:29" x14ac:dyDescent="0.25">
      <c r="B13" s="34">
        <v>45787</v>
      </c>
      <c r="C13" s="1">
        <v>7882</v>
      </c>
      <c r="D13" s="2"/>
      <c r="E13" s="35">
        <v>16.2</v>
      </c>
      <c r="F13" s="36">
        <f t="shared" si="0"/>
        <v>127688.4</v>
      </c>
      <c r="G13" s="41">
        <v>45834</v>
      </c>
      <c r="H13" s="42" t="s">
        <v>238</v>
      </c>
      <c r="I13" s="5"/>
      <c r="J13" s="43">
        <v>1500000</v>
      </c>
      <c r="L13" s="39" t="s">
        <v>99</v>
      </c>
      <c r="M13" s="39" t="s">
        <v>143</v>
      </c>
      <c r="N13" s="78">
        <v>50000</v>
      </c>
    </row>
    <row r="14" spans="2:29" x14ac:dyDescent="0.25">
      <c r="B14" s="34">
        <v>45788</v>
      </c>
      <c r="C14" s="1">
        <v>7926</v>
      </c>
      <c r="D14" s="2"/>
      <c r="E14" s="35">
        <v>16.2</v>
      </c>
      <c r="F14" s="36">
        <f t="shared" si="0"/>
        <v>128401.2</v>
      </c>
      <c r="G14" s="41">
        <v>45835</v>
      </c>
      <c r="H14" s="42" t="s">
        <v>238</v>
      </c>
      <c r="I14" s="5"/>
      <c r="J14" s="43">
        <v>500000</v>
      </c>
      <c r="L14" s="39" t="s">
        <v>97</v>
      </c>
      <c r="M14" s="39" t="s">
        <v>109</v>
      </c>
      <c r="N14" s="78">
        <v>250000</v>
      </c>
    </row>
    <row r="15" spans="2:29" x14ac:dyDescent="0.25">
      <c r="B15" s="34">
        <v>45789</v>
      </c>
      <c r="C15" s="1">
        <v>7833</v>
      </c>
      <c r="D15" s="2"/>
      <c r="E15" s="35">
        <v>16.2</v>
      </c>
      <c r="F15" s="36">
        <f t="shared" si="0"/>
        <v>126894.59999999999</v>
      </c>
      <c r="G15" s="41">
        <v>45808</v>
      </c>
      <c r="H15" s="42" t="s">
        <v>187</v>
      </c>
      <c r="I15" s="5"/>
      <c r="J15" s="43">
        <v>-7500</v>
      </c>
      <c r="L15" s="102" t="s">
        <v>121</v>
      </c>
      <c r="M15" s="39"/>
      <c r="N15" s="78">
        <v>50000</v>
      </c>
    </row>
    <row r="16" spans="2:29" x14ac:dyDescent="0.25">
      <c r="B16" s="34">
        <v>45790</v>
      </c>
      <c r="C16" s="1">
        <v>7855</v>
      </c>
      <c r="D16" s="2"/>
      <c r="E16" s="35">
        <v>16.2</v>
      </c>
      <c r="F16" s="36">
        <f t="shared" si="0"/>
        <v>127251</v>
      </c>
      <c r="G16" s="41">
        <v>45848</v>
      </c>
      <c r="H16" s="42" t="s">
        <v>238</v>
      </c>
      <c r="I16" s="5"/>
      <c r="J16" s="43">
        <v>200000</v>
      </c>
      <c r="L16" s="105" t="s">
        <v>234</v>
      </c>
      <c r="M16" s="14"/>
      <c r="N16" s="106">
        <v>-350000</v>
      </c>
    </row>
    <row r="17" spans="2:14" x14ac:dyDescent="0.25">
      <c r="B17" s="34">
        <v>45791</v>
      </c>
      <c r="C17" s="1">
        <v>7807</v>
      </c>
      <c r="D17" s="2"/>
      <c r="E17" s="35">
        <v>16.2</v>
      </c>
      <c r="F17" s="36">
        <f t="shared" si="0"/>
        <v>126473.4</v>
      </c>
      <c r="G17" s="41">
        <v>45849</v>
      </c>
      <c r="H17" s="42" t="s">
        <v>238</v>
      </c>
      <c r="I17" s="5"/>
      <c r="J17" s="43">
        <v>100000</v>
      </c>
      <c r="L17" s="5" t="s">
        <v>97</v>
      </c>
      <c r="M17" s="5" t="s">
        <v>110</v>
      </c>
      <c r="N17" s="83">
        <v>250000</v>
      </c>
    </row>
    <row r="18" spans="2:14" x14ac:dyDescent="0.25">
      <c r="B18" s="34">
        <v>45792</v>
      </c>
      <c r="C18" s="1">
        <v>8019.5</v>
      </c>
      <c r="D18" s="2"/>
      <c r="E18" s="35">
        <v>16.2</v>
      </c>
      <c r="F18" s="36">
        <f t="shared" si="0"/>
        <v>129915.9</v>
      </c>
      <c r="G18" s="41">
        <v>45854</v>
      </c>
      <c r="H18" s="42" t="s">
        <v>238</v>
      </c>
      <c r="I18" s="5"/>
      <c r="J18" s="43">
        <v>833919.59</v>
      </c>
      <c r="L18" s="104" t="s">
        <v>122</v>
      </c>
      <c r="M18" s="5"/>
      <c r="N18" s="138">
        <v>35574.79</v>
      </c>
    </row>
    <row r="19" spans="2:14" x14ac:dyDescent="0.25">
      <c r="B19" s="34">
        <v>45793</v>
      </c>
      <c r="C19" s="1">
        <v>7890.5</v>
      </c>
      <c r="D19" s="2"/>
      <c r="E19" s="35">
        <v>16.2</v>
      </c>
      <c r="F19" s="36">
        <f t="shared" si="0"/>
        <v>127826.09999999999</v>
      </c>
      <c r="G19" s="41">
        <v>45856</v>
      </c>
      <c r="H19" s="42" t="s">
        <v>238</v>
      </c>
      <c r="I19" s="5"/>
      <c r="J19" s="43">
        <v>1000000</v>
      </c>
      <c r="L19" s="104" t="s">
        <v>244</v>
      </c>
      <c r="M19" s="5"/>
      <c r="N19" s="6"/>
    </row>
    <row r="20" spans="2:14" x14ac:dyDescent="0.25">
      <c r="B20" s="34">
        <v>45794</v>
      </c>
      <c r="C20" s="1">
        <v>10067</v>
      </c>
      <c r="D20" s="2"/>
      <c r="E20" s="35">
        <v>16.2</v>
      </c>
      <c r="F20" s="36">
        <f t="shared" si="0"/>
        <v>163085.4</v>
      </c>
      <c r="G20" s="44"/>
      <c r="H20" s="42"/>
      <c r="I20" s="5"/>
      <c r="J20" s="43"/>
      <c r="L20" s="5" t="s">
        <v>97</v>
      </c>
      <c r="M20" s="5" t="s">
        <v>111</v>
      </c>
      <c r="N20" s="83">
        <v>250000</v>
      </c>
    </row>
    <row r="21" spans="2:14" x14ac:dyDescent="0.25">
      <c r="B21" s="34">
        <v>45795</v>
      </c>
      <c r="C21" s="1">
        <v>10152.5</v>
      </c>
      <c r="D21" s="2"/>
      <c r="E21" s="35">
        <v>16.2</v>
      </c>
      <c r="F21" s="36">
        <f t="shared" si="0"/>
        <v>164470.5</v>
      </c>
      <c r="G21" s="44"/>
      <c r="H21" s="42"/>
      <c r="I21" s="5"/>
      <c r="J21" s="43"/>
      <c r="L21" s="5" t="s">
        <v>245</v>
      </c>
      <c r="M21" s="5"/>
      <c r="N21" s="6"/>
    </row>
    <row r="22" spans="2:14" x14ac:dyDescent="0.25">
      <c r="B22" s="34">
        <v>45796</v>
      </c>
      <c r="C22" s="1">
        <v>10072</v>
      </c>
      <c r="D22" s="2"/>
      <c r="E22" s="35">
        <v>16.2</v>
      </c>
      <c r="F22" s="36">
        <f t="shared" si="0"/>
        <v>163166.39999999999</v>
      </c>
      <c r="G22" s="44"/>
      <c r="H22" s="42"/>
      <c r="I22" s="5"/>
      <c r="J22" s="43"/>
      <c r="L22" s="5" t="s">
        <v>97</v>
      </c>
      <c r="M22" s="5" t="s">
        <v>112</v>
      </c>
      <c r="N22" s="83">
        <v>250000</v>
      </c>
    </row>
    <row r="23" spans="2:14" x14ac:dyDescent="0.25">
      <c r="B23" s="34">
        <v>45797</v>
      </c>
      <c r="C23" s="1">
        <v>10057.5</v>
      </c>
      <c r="D23" s="2"/>
      <c r="E23" s="35">
        <v>16.2</v>
      </c>
      <c r="F23" s="36">
        <f t="shared" si="0"/>
        <v>162931.5</v>
      </c>
      <c r="G23" s="44"/>
      <c r="H23" s="42"/>
      <c r="I23" s="5"/>
      <c r="J23" s="43"/>
      <c r="L23" s="104" t="s">
        <v>44</v>
      </c>
      <c r="M23" s="5" t="s">
        <v>243</v>
      </c>
      <c r="N23" s="138">
        <v>400000</v>
      </c>
    </row>
    <row r="24" spans="2:14" x14ac:dyDescent="0.25">
      <c r="B24" s="34">
        <v>45798</v>
      </c>
      <c r="C24" s="1">
        <v>10134</v>
      </c>
      <c r="D24" s="2"/>
      <c r="E24" s="35">
        <v>16.2</v>
      </c>
      <c r="F24" s="36">
        <f t="shared" si="0"/>
        <v>164170.79999999999</v>
      </c>
      <c r="G24" s="44"/>
      <c r="H24" s="42"/>
      <c r="I24" s="5"/>
      <c r="J24" s="43"/>
      <c r="L24" s="5" t="s">
        <v>246</v>
      </c>
      <c r="M24" s="5"/>
      <c r="N24" s="138"/>
    </row>
    <row r="25" spans="2:14" x14ac:dyDescent="0.25">
      <c r="B25" s="34">
        <v>45799</v>
      </c>
      <c r="C25" s="1">
        <v>9982</v>
      </c>
      <c r="D25" s="2"/>
      <c r="E25" s="35">
        <v>16.2</v>
      </c>
      <c r="F25" s="36">
        <f t="shared" si="0"/>
        <v>161708.4</v>
      </c>
      <c r="G25" s="44"/>
      <c r="H25" s="42"/>
      <c r="I25" s="5"/>
      <c r="J25" s="43"/>
      <c r="L25" s="104" t="s">
        <v>44</v>
      </c>
      <c r="M25" s="5" t="s">
        <v>239</v>
      </c>
      <c r="N25" s="138">
        <v>350000</v>
      </c>
    </row>
    <row r="26" spans="2:14" x14ac:dyDescent="0.25">
      <c r="B26" s="34">
        <v>45800</v>
      </c>
      <c r="C26" s="1">
        <v>10145</v>
      </c>
      <c r="D26" s="2"/>
      <c r="E26" s="35">
        <v>16.2</v>
      </c>
      <c r="F26" s="36">
        <f t="shared" si="0"/>
        <v>164349</v>
      </c>
      <c r="G26" s="44"/>
      <c r="H26" s="42"/>
      <c r="I26" s="5"/>
      <c r="J26" s="43"/>
      <c r="L26" s="5" t="s">
        <v>247</v>
      </c>
      <c r="M26" s="5"/>
      <c r="N26" s="138"/>
    </row>
    <row r="27" spans="2:14" x14ac:dyDescent="0.25">
      <c r="B27" s="34">
        <v>45801</v>
      </c>
      <c r="C27" s="1">
        <v>10127</v>
      </c>
      <c r="D27" s="2"/>
      <c r="E27" s="35">
        <v>16.2</v>
      </c>
      <c r="F27" s="36">
        <f t="shared" si="0"/>
        <v>164057.4</v>
      </c>
      <c r="G27" s="44"/>
      <c r="H27" s="42"/>
      <c r="I27" s="5"/>
      <c r="J27" s="43"/>
    </row>
    <row r="28" spans="2:14" x14ac:dyDescent="0.25">
      <c r="B28" s="34">
        <v>45802</v>
      </c>
      <c r="C28" s="1">
        <v>10190.5</v>
      </c>
      <c r="D28" s="2"/>
      <c r="E28" s="35">
        <v>16.2</v>
      </c>
      <c r="F28" s="36">
        <f t="shared" si="0"/>
        <v>165086.1</v>
      </c>
      <c r="G28" s="44"/>
      <c r="H28" s="42"/>
      <c r="I28" s="5"/>
      <c r="J28" s="43"/>
    </row>
    <row r="29" spans="2:14" x14ac:dyDescent="0.25">
      <c r="B29" s="34">
        <v>45803</v>
      </c>
      <c r="C29" s="1">
        <v>10049</v>
      </c>
      <c r="D29" s="2"/>
      <c r="E29" s="35">
        <v>16.2</v>
      </c>
      <c r="F29" s="36">
        <f t="shared" si="0"/>
        <v>162793.79999999999</v>
      </c>
      <c r="G29" s="44"/>
      <c r="H29" s="42"/>
      <c r="I29" s="5"/>
      <c r="J29" s="43"/>
      <c r="L29" s="157"/>
    </row>
    <row r="30" spans="2:14" x14ac:dyDescent="0.25">
      <c r="B30" s="34">
        <v>45804</v>
      </c>
      <c r="C30" s="1">
        <v>10050.5</v>
      </c>
      <c r="D30" s="2"/>
      <c r="E30" s="35">
        <v>16.2</v>
      </c>
      <c r="F30" s="36">
        <f t="shared" si="0"/>
        <v>162818.1</v>
      </c>
      <c r="G30" s="44"/>
      <c r="H30" s="42"/>
      <c r="I30" s="5"/>
      <c r="J30" s="43"/>
    </row>
    <row r="31" spans="2:14" x14ac:dyDescent="0.25">
      <c r="B31" s="34">
        <v>45805</v>
      </c>
      <c r="C31" s="1">
        <v>10074</v>
      </c>
      <c r="D31" s="2"/>
      <c r="E31" s="35">
        <v>16.2</v>
      </c>
      <c r="F31" s="36">
        <f t="shared" si="0"/>
        <v>163198.79999999999</v>
      </c>
      <c r="G31" s="44"/>
      <c r="H31" s="42"/>
      <c r="I31" s="5"/>
      <c r="J31" s="43"/>
    </row>
    <row r="32" spans="2:14" x14ac:dyDescent="0.25">
      <c r="B32" s="34">
        <v>45806</v>
      </c>
      <c r="C32" s="1">
        <v>10123</v>
      </c>
      <c r="D32" s="2"/>
      <c r="E32" s="35">
        <v>16.2</v>
      </c>
      <c r="F32" s="36">
        <f t="shared" si="0"/>
        <v>163992.6</v>
      </c>
      <c r="G32" s="44"/>
      <c r="H32" s="42"/>
      <c r="I32" s="5"/>
      <c r="J32" s="43"/>
    </row>
    <row r="33" spans="2:14" x14ac:dyDescent="0.25">
      <c r="B33" s="34">
        <v>45807</v>
      </c>
      <c r="C33" s="1">
        <v>10351</v>
      </c>
      <c r="D33" s="2"/>
      <c r="E33" s="35">
        <v>16.2</v>
      </c>
      <c r="F33" s="36">
        <f t="shared" si="0"/>
        <v>167686.19999999998</v>
      </c>
      <c r="G33" s="44"/>
      <c r="H33" s="42"/>
      <c r="I33" s="5"/>
      <c r="J33" s="43"/>
    </row>
    <row r="34" spans="2:14" ht="15.75" thickBot="1" x14ac:dyDescent="0.3">
      <c r="B34" s="34">
        <v>45808</v>
      </c>
      <c r="C34" s="8">
        <v>10189</v>
      </c>
      <c r="D34" s="46"/>
      <c r="E34" s="35">
        <v>16.2</v>
      </c>
      <c r="F34" s="48">
        <f t="shared" si="0"/>
        <v>165061.79999999999</v>
      </c>
      <c r="G34" s="49"/>
      <c r="H34" s="50"/>
      <c r="I34" s="51"/>
      <c r="J34" s="52"/>
    </row>
    <row r="35" spans="2:14" x14ac:dyDescent="0.25">
      <c r="B35" s="53" t="s">
        <v>34</v>
      </c>
      <c r="C35" s="54">
        <f>SUM(C4:C34)</f>
        <v>277935.5</v>
      </c>
      <c r="D35" s="55">
        <f>SUM(D4:D34)</f>
        <v>0</v>
      </c>
      <c r="E35" s="56"/>
      <c r="F35" s="57" t="s">
        <v>2</v>
      </c>
      <c r="G35" s="58"/>
      <c r="H35" s="315" t="s">
        <v>35</v>
      </c>
      <c r="I35" s="315"/>
      <c r="J35" s="59">
        <f>SUM(J4:J34)</f>
        <v>4540780.2244100403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16" t="s">
        <v>37</v>
      </c>
      <c r="I36" s="316"/>
      <c r="J36" s="43">
        <f>F36+F37</f>
        <v>4502555.0999999987</v>
      </c>
      <c r="L36" s="3">
        <f>J36+J37+J38-J5</f>
        <v>4481308.3379999995</v>
      </c>
      <c r="M36" s="3">
        <v>4536887.54</v>
      </c>
      <c r="N36" s="3">
        <f>L36-M36</f>
        <v>-55579.202000000514</v>
      </c>
    </row>
    <row r="37" spans="2:14" x14ac:dyDescent="0.25">
      <c r="B37" s="60" t="s">
        <v>38</v>
      </c>
      <c r="C37" s="61">
        <f>C35</f>
        <v>277935.5</v>
      </c>
      <c r="D37" s="2">
        <f>D35/1.03</f>
        <v>0</v>
      </c>
      <c r="E37" s="35"/>
      <c r="F37" s="36">
        <f>SUM(F4:F36)</f>
        <v>4502555.0999999987</v>
      </c>
      <c r="G37" s="42"/>
      <c r="H37" s="39" t="s">
        <v>41</v>
      </c>
      <c r="I37" s="39"/>
      <c r="J37" s="40">
        <v>11543.32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26681.808000000001</v>
      </c>
    </row>
    <row r="39" spans="2:14" ht="15.75" thickBot="1" x14ac:dyDescent="0.3">
      <c r="B39" s="317" t="s">
        <v>39</v>
      </c>
      <c r="C39" s="318"/>
      <c r="D39" s="62"/>
      <c r="E39" s="63"/>
      <c r="F39" s="64"/>
      <c r="G39" s="65"/>
      <c r="H39" s="319" t="s">
        <v>40</v>
      </c>
      <c r="I39" s="319"/>
      <c r="J39" s="66">
        <f>J36+J37+J38-J35</f>
        <v>3.5899588838219643E-3</v>
      </c>
    </row>
    <row r="40" spans="2:14" ht="15.75" thickBot="1" x14ac:dyDescent="0.3">
      <c r="B40" s="309"/>
      <c r="C40" s="310"/>
      <c r="D40" s="310"/>
      <c r="E40" s="310"/>
      <c r="F40" s="310"/>
      <c r="G40" s="310"/>
      <c r="H40" s="310"/>
      <c r="I40" s="310"/>
      <c r="J40" s="311"/>
    </row>
    <row r="41" spans="2:14" ht="15.75" thickBot="1" x14ac:dyDescent="0.3">
      <c r="B41" s="309"/>
      <c r="C41" s="310"/>
      <c r="D41" s="310"/>
      <c r="E41" s="310"/>
      <c r="F41" s="310"/>
      <c r="G41" s="310"/>
      <c r="H41" s="310"/>
      <c r="I41" s="310"/>
      <c r="J41" s="311"/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>
        <v>73059</v>
      </c>
      <c r="E47" s="16">
        <f>F47/D47</f>
        <v>15.800000000000002</v>
      </c>
      <c r="F47" s="15">
        <v>1154332.2000000002</v>
      </c>
      <c r="G47" s="15">
        <v>11543.32</v>
      </c>
      <c r="H47" s="15">
        <v>11351.82</v>
      </c>
      <c r="I47" s="15">
        <f>F47+G47-H47</f>
        <v>1154523.7000000002</v>
      </c>
      <c r="L47" s="3"/>
    </row>
    <row r="48" spans="2:14" x14ac:dyDescent="0.25">
      <c r="B48" s="17"/>
      <c r="C48" s="17"/>
      <c r="D48" s="17"/>
      <c r="E48" s="17"/>
      <c r="F48" s="17"/>
      <c r="G48" s="17"/>
      <c r="H48" s="17"/>
      <c r="I48" s="18"/>
      <c r="L48" s="3"/>
    </row>
    <row r="49" spans="2:12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  <c r="L49" s="3"/>
    </row>
    <row r="50" spans="2:12" x14ac:dyDescent="0.25">
      <c r="B50" s="13" t="s">
        <v>15</v>
      </c>
      <c r="C50" s="14"/>
      <c r="D50" s="15">
        <v>204876</v>
      </c>
      <c r="E50" s="16">
        <f>F50/D50</f>
        <v>15.799999999999999</v>
      </c>
      <c r="F50" s="15">
        <v>3237040.8</v>
      </c>
      <c r="G50" s="15"/>
      <c r="H50" s="15">
        <v>48120.07</v>
      </c>
      <c r="I50" s="15">
        <f>F50-H50</f>
        <v>3188920.73</v>
      </c>
    </row>
    <row r="51" spans="2:12" x14ac:dyDescent="0.25">
      <c r="B51" s="21"/>
      <c r="I51" s="4"/>
    </row>
    <row r="52" spans="2:12" x14ac:dyDescent="0.25">
      <c r="B52" s="21"/>
      <c r="I52" s="4"/>
    </row>
    <row r="53" spans="2:12" x14ac:dyDescent="0.25">
      <c r="B53" s="21"/>
      <c r="D53" s="22" t="s">
        <v>16</v>
      </c>
      <c r="E53" s="23">
        <v>1</v>
      </c>
      <c r="F53" s="25">
        <v>166761.29999999999</v>
      </c>
      <c r="H53" s="7"/>
      <c r="I53" s="4"/>
    </row>
    <row r="54" spans="2:12" x14ac:dyDescent="0.25">
      <c r="B54" s="21"/>
      <c r="C54" s="24"/>
      <c r="I54" s="7"/>
    </row>
    <row r="55" spans="2:12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12" x14ac:dyDescent="0.25">
      <c r="B56" s="21"/>
      <c r="C56" s="24"/>
      <c r="D56" s="15">
        <f>D50+D47</f>
        <v>277935</v>
      </c>
      <c r="E56" s="16">
        <f>F56/D56</f>
        <v>16.400001079389064</v>
      </c>
      <c r="F56" s="15">
        <f>F53+F50+F47</f>
        <v>4558134.3</v>
      </c>
    </row>
    <row r="58" spans="2:12" x14ac:dyDescent="0.25">
      <c r="D58" s="7">
        <f>C37-D56</f>
        <v>0.5</v>
      </c>
      <c r="F58" s="137">
        <f>F37-F56</f>
        <v>-55579.200000001118</v>
      </c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3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64601-01D4-40FF-AB61-2F2812D82E89}">
  <sheetPr>
    <pageSetUpPr fitToPage="1"/>
  </sheetPr>
  <dimension ref="B1:AC88"/>
  <sheetViews>
    <sheetView zoomScale="85" zoomScaleNormal="85" workbookViewId="0">
      <selection activeCell="G8" sqref="G8:J30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5" max="5" width="11.28515625" bestFit="1" customWidth="1"/>
    <col min="6" max="6" width="13.42578125" customWidth="1"/>
    <col min="7" max="7" width="11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2" width="18" customWidth="1"/>
    <col min="13" max="13" width="16" customWidth="1"/>
    <col min="14" max="14" width="13.42578125" customWidth="1"/>
    <col min="15" max="15" width="3.5703125" customWidth="1"/>
    <col min="16" max="16" width="10.28515625" bestFit="1" customWidth="1"/>
    <col min="17" max="17" width="6.140625" bestFit="1" customWidth="1"/>
    <col min="18" max="18" width="10.28515625" bestFit="1" customWidth="1"/>
    <col min="19" max="19" width="11.5703125" bestFit="1" customWidth="1"/>
    <col min="20" max="20" width="4.140625" bestFit="1" customWidth="1"/>
    <col min="21" max="21" width="6.42578125" customWidth="1"/>
    <col min="22" max="22" width="42.14062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86">
        <f>SUBTOTAL(109,N4:N26)</f>
        <v>850000</v>
      </c>
    </row>
    <row r="2" spans="2:29" ht="26.25" thickBot="1" x14ac:dyDescent="0.3">
      <c r="B2" s="312" t="s">
        <v>44</v>
      </c>
      <c r="C2" s="313"/>
      <c r="D2" s="313"/>
      <c r="E2" s="313"/>
      <c r="F2" s="313"/>
      <c r="G2" s="313"/>
      <c r="H2" s="313"/>
      <c r="I2" s="313"/>
      <c r="J2" s="314"/>
      <c r="L2" s="320" t="s">
        <v>72</v>
      </c>
      <c r="M2" s="321"/>
      <c r="N2" s="322"/>
      <c r="P2" s="197" t="s">
        <v>17</v>
      </c>
      <c r="Q2" s="197" t="s">
        <v>18</v>
      </c>
      <c r="R2" s="197" t="s">
        <v>19</v>
      </c>
      <c r="S2" s="197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385901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68" t="s">
        <v>0</v>
      </c>
      <c r="M3" s="68" t="s">
        <v>33</v>
      </c>
      <c r="N3" s="68" t="s">
        <v>2</v>
      </c>
      <c r="P3" s="118"/>
      <c r="Q3" s="118"/>
      <c r="R3" s="118"/>
      <c r="S3" s="118"/>
      <c r="T3" s="118"/>
      <c r="U3" s="118"/>
      <c r="V3" s="117" t="s">
        <v>64</v>
      </c>
      <c r="W3" s="118"/>
      <c r="X3" s="118"/>
      <c r="Y3" s="118"/>
      <c r="Z3" s="118"/>
      <c r="AA3" s="118"/>
      <c r="AB3" s="116">
        <v>2501</v>
      </c>
    </row>
    <row r="4" spans="2:29" x14ac:dyDescent="0.25">
      <c r="B4" s="34">
        <v>45809</v>
      </c>
      <c r="C4" s="1">
        <v>11616</v>
      </c>
      <c r="D4" s="2"/>
      <c r="E4" s="35">
        <v>16.2</v>
      </c>
      <c r="F4" s="36">
        <f>E4*C4</f>
        <v>188179.19999999998</v>
      </c>
      <c r="G4" s="37"/>
      <c r="H4" s="38" t="s">
        <v>4</v>
      </c>
      <c r="I4" s="39"/>
      <c r="J4" s="40">
        <f>'MAYIS 2025'!J39*-1</f>
        <v>-3.5899588838219643E-3</v>
      </c>
      <c r="L4" s="39" t="s">
        <v>99</v>
      </c>
      <c r="M4" s="39" t="s">
        <v>106</v>
      </c>
      <c r="N4" s="78">
        <v>100000</v>
      </c>
      <c r="P4" s="219">
        <v>45848</v>
      </c>
      <c r="Q4" s="5">
        <f>R4-P4</f>
        <v>21</v>
      </c>
      <c r="R4" s="72">
        <v>45869</v>
      </c>
      <c r="S4" s="5" t="s">
        <v>66</v>
      </c>
      <c r="T4" s="220">
        <v>150</v>
      </c>
      <c r="U4" s="221" t="s">
        <v>67</v>
      </c>
      <c r="V4" s="221" t="s">
        <v>268</v>
      </c>
      <c r="W4" s="222">
        <v>540</v>
      </c>
      <c r="X4" s="221" t="s">
        <v>69</v>
      </c>
      <c r="Y4" s="223">
        <v>725</v>
      </c>
      <c r="Z4" s="224">
        <v>391500</v>
      </c>
      <c r="AA4" s="225"/>
      <c r="AB4" s="224">
        <v>391500</v>
      </c>
      <c r="AC4" t="s">
        <v>275</v>
      </c>
    </row>
    <row r="5" spans="2:29" x14ac:dyDescent="0.25">
      <c r="B5" s="34">
        <v>45810</v>
      </c>
      <c r="C5" s="1">
        <v>11711.5</v>
      </c>
      <c r="D5" s="2"/>
      <c r="E5" s="35">
        <v>16.2</v>
      </c>
      <c r="F5" s="36">
        <f t="shared" ref="F5:F34" si="0">E5*C5</f>
        <v>189726.3</v>
      </c>
      <c r="G5" s="9" t="s">
        <v>5</v>
      </c>
      <c r="H5" s="38"/>
      <c r="I5" s="39"/>
      <c r="J5" s="40">
        <v>72267.17</v>
      </c>
      <c r="L5" s="39" t="s">
        <v>97</v>
      </c>
      <c r="M5" s="39" t="s">
        <v>105</v>
      </c>
      <c r="N5" s="78">
        <v>250000</v>
      </c>
      <c r="P5" s="72">
        <v>45857</v>
      </c>
      <c r="Q5" s="5"/>
      <c r="R5" s="5" t="s">
        <v>278</v>
      </c>
      <c r="S5" s="5"/>
      <c r="T5" s="5"/>
      <c r="U5" s="5"/>
      <c r="V5" s="227" t="s">
        <v>277</v>
      </c>
      <c r="W5" s="5">
        <v>540</v>
      </c>
      <c r="X5" s="221" t="s">
        <v>69</v>
      </c>
      <c r="Y5" s="5">
        <v>15</v>
      </c>
      <c r="Z5" s="5"/>
      <c r="AA5" s="5"/>
      <c r="AB5" s="226">
        <v>-8100</v>
      </c>
    </row>
    <row r="6" spans="2:29" x14ac:dyDescent="0.25">
      <c r="B6" s="34">
        <v>45811</v>
      </c>
      <c r="C6" s="1">
        <v>11462.5</v>
      </c>
      <c r="D6" s="2"/>
      <c r="E6" s="35">
        <v>16.2</v>
      </c>
      <c r="F6" s="36">
        <f t="shared" si="0"/>
        <v>185692.5</v>
      </c>
      <c r="G6" s="37" t="s">
        <v>42</v>
      </c>
      <c r="H6" s="38"/>
      <c r="I6" s="39"/>
      <c r="J6" s="40"/>
      <c r="L6" s="69" t="s">
        <v>98</v>
      </c>
      <c r="M6" s="39" t="s">
        <v>106</v>
      </c>
      <c r="N6" s="78">
        <v>100000</v>
      </c>
      <c r="V6" s="5" t="s">
        <v>276</v>
      </c>
    </row>
    <row r="7" spans="2:29" x14ac:dyDescent="0.25">
      <c r="B7" s="34">
        <v>45812</v>
      </c>
      <c r="C7" s="1">
        <v>11624.5</v>
      </c>
      <c r="D7" s="2"/>
      <c r="E7" s="35">
        <v>16.2</v>
      </c>
      <c r="F7" s="36">
        <f t="shared" si="0"/>
        <v>188316.9</v>
      </c>
      <c r="G7" s="37" t="s">
        <v>43</v>
      </c>
      <c r="H7" s="38"/>
      <c r="I7" s="39"/>
      <c r="J7" s="40"/>
      <c r="L7" s="102" t="s">
        <v>119</v>
      </c>
      <c r="M7" s="39"/>
      <c r="N7" s="183">
        <v>50000</v>
      </c>
    </row>
    <row r="8" spans="2:29" x14ac:dyDescent="0.25">
      <c r="B8" s="34">
        <v>45813</v>
      </c>
      <c r="C8" s="1">
        <v>11734.5</v>
      </c>
      <c r="D8" s="2"/>
      <c r="E8" s="35">
        <v>16.2</v>
      </c>
      <c r="F8" s="36">
        <f t="shared" si="0"/>
        <v>190098.9</v>
      </c>
      <c r="G8" s="41">
        <v>45838</v>
      </c>
      <c r="H8" s="42" t="s">
        <v>187</v>
      </c>
      <c r="I8" s="5"/>
      <c r="J8" s="43">
        <v>-7500</v>
      </c>
      <c r="L8" s="14" t="s">
        <v>107</v>
      </c>
      <c r="M8" s="14"/>
      <c r="N8" s="106">
        <v>-500000</v>
      </c>
    </row>
    <row r="9" spans="2:29" x14ac:dyDescent="0.25">
      <c r="B9" s="34">
        <v>45814</v>
      </c>
      <c r="C9" s="238">
        <v>7675.5</v>
      </c>
      <c r="D9" s="2"/>
      <c r="E9" s="35">
        <v>16.2</v>
      </c>
      <c r="F9" s="36">
        <f t="shared" si="0"/>
        <v>124343.09999999999</v>
      </c>
      <c r="G9" s="41">
        <v>45838</v>
      </c>
      <c r="H9" s="42" t="s">
        <v>261</v>
      </c>
      <c r="I9" s="5"/>
      <c r="J9" s="43">
        <v>250000</v>
      </c>
      <c r="L9" s="39" t="s">
        <v>99</v>
      </c>
      <c r="M9" s="39" t="s">
        <v>142</v>
      </c>
      <c r="N9" s="78">
        <v>100000</v>
      </c>
    </row>
    <row r="10" spans="2:29" x14ac:dyDescent="0.25">
      <c r="B10" s="34">
        <v>45815</v>
      </c>
      <c r="C10" s="238">
        <v>12826</v>
      </c>
      <c r="D10" s="2"/>
      <c r="E10" s="35">
        <v>16.2</v>
      </c>
      <c r="F10" s="36">
        <f t="shared" si="0"/>
        <v>207781.19999999998</v>
      </c>
      <c r="G10" s="41">
        <v>45838</v>
      </c>
      <c r="H10" s="42" t="s">
        <v>260</v>
      </c>
      <c r="I10" s="5"/>
      <c r="J10" s="43">
        <v>35574.79</v>
      </c>
      <c r="L10" s="39" t="s">
        <v>97</v>
      </c>
      <c r="M10" s="39" t="s">
        <v>108</v>
      </c>
      <c r="N10" s="78">
        <v>250000</v>
      </c>
    </row>
    <row r="11" spans="2:29" x14ac:dyDescent="0.25">
      <c r="B11" s="34">
        <v>45816</v>
      </c>
      <c r="C11" s="238">
        <v>13453.5</v>
      </c>
      <c r="D11" s="2"/>
      <c r="E11" s="35">
        <v>16.2</v>
      </c>
      <c r="F11" s="36">
        <f t="shared" si="0"/>
        <v>217946.69999999998</v>
      </c>
      <c r="G11" s="41">
        <v>45838</v>
      </c>
      <c r="H11" s="42" t="s">
        <v>253</v>
      </c>
      <c r="I11" s="5"/>
      <c r="J11" s="43">
        <v>196469.2</v>
      </c>
      <c r="L11" s="102" t="s">
        <v>120</v>
      </c>
      <c r="M11" s="39"/>
      <c r="N11" s="78">
        <v>50000</v>
      </c>
    </row>
    <row r="12" spans="2:29" x14ac:dyDescent="0.25">
      <c r="B12" s="34">
        <v>45817</v>
      </c>
      <c r="C12" s="238">
        <v>13523</v>
      </c>
      <c r="D12" s="2"/>
      <c r="E12" s="35">
        <v>16.2</v>
      </c>
      <c r="F12" s="36">
        <f t="shared" si="0"/>
        <v>219072.59999999998</v>
      </c>
      <c r="G12" s="41" t="s">
        <v>263</v>
      </c>
      <c r="H12" s="42"/>
      <c r="I12" s="5"/>
      <c r="J12" s="43">
        <v>57590.401999999995</v>
      </c>
      <c r="L12" s="105" t="s">
        <v>229</v>
      </c>
      <c r="M12" s="14"/>
      <c r="N12" s="106">
        <v>-400000</v>
      </c>
      <c r="P12" s="203"/>
      <c r="Q12" s="204"/>
      <c r="R12" s="205"/>
      <c r="S12" s="205"/>
      <c r="T12" s="208"/>
      <c r="U12" s="205"/>
      <c r="V12" s="206"/>
      <c r="W12" s="207"/>
      <c r="X12" s="202"/>
      <c r="Y12" s="207"/>
    </row>
    <row r="13" spans="2:29" x14ac:dyDescent="0.25">
      <c r="B13" s="34">
        <v>45818</v>
      </c>
      <c r="C13" s="1">
        <v>12235</v>
      </c>
      <c r="D13" s="2"/>
      <c r="E13" s="35">
        <v>16.2</v>
      </c>
      <c r="F13" s="36">
        <f t="shared" si="0"/>
        <v>198207</v>
      </c>
      <c r="G13" s="44" t="s">
        <v>264</v>
      </c>
      <c r="H13" s="42"/>
      <c r="I13" s="5"/>
      <c r="J13" s="43">
        <v>15645.5969</v>
      </c>
      <c r="L13" s="39" t="s">
        <v>99</v>
      </c>
      <c r="M13" s="39" t="s">
        <v>143</v>
      </c>
      <c r="N13" s="78">
        <v>50000</v>
      </c>
    </row>
    <row r="14" spans="2:29" x14ac:dyDescent="0.25">
      <c r="B14" s="34">
        <v>45819</v>
      </c>
      <c r="C14" s="1">
        <v>12140.5</v>
      </c>
      <c r="D14" s="2"/>
      <c r="E14" s="35">
        <v>16.2</v>
      </c>
      <c r="F14" s="36">
        <f t="shared" si="0"/>
        <v>196676.1</v>
      </c>
      <c r="G14" s="44" t="s">
        <v>265</v>
      </c>
      <c r="H14" s="42"/>
      <c r="I14" s="5"/>
      <c r="J14" s="43">
        <v>147.60139999999998</v>
      </c>
      <c r="L14" s="39" t="s">
        <v>97</v>
      </c>
      <c r="M14" s="39" t="s">
        <v>109</v>
      </c>
      <c r="N14" s="78">
        <v>250000</v>
      </c>
    </row>
    <row r="15" spans="2:29" x14ac:dyDescent="0.25">
      <c r="B15" s="34">
        <v>45820</v>
      </c>
      <c r="C15" s="1">
        <v>11785.5</v>
      </c>
      <c r="D15" s="2"/>
      <c r="E15" s="35">
        <v>16.2</v>
      </c>
      <c r="F15" s="36">
        <f t="shared" si="0"/>
        <v>190925.1</v>
      </c>
      <c r="G15" s="44" t="s">
        <v>266</v>
      </c>
      <c r="H15" s="42"/>
      <c r="I15" s="5"/>
      <c r="J15" s="43">
        <v>4846.6080000000002</v>
      </c>
      <c r="L15" s="102" t="s">
        <v>121</v>
      </c>
      <c r="M15" s="39"/>
      <c r="N15" s="78">
        <v>50000</v>
      </c>
    </row>
    <row r="16" spans="2:29" x14ac:dyDescent="0.25">
      <c r="B16" s="34">
        <v>45821</v>
      </c>
      <c r="C16" s="1">
        <v>11818.5</v>
      </c>
      <c r="D16" s="2"/>
      <c r="E16" s="35">
        <v>16.2</v>
      </c>
      <c r="F16" s="36">
        <f t="shared" si="0"/>
        <v>191459.69999999998</v>
      </c>
      <c r="G16" s="44" t="s">
        <v>267</v>
      </c>
      <c r="H16" s="42"/>
      <c r="I16" s="5"/>
      <c r="J16" s="43">
        <v>750.00200000000007</v>
      </c>
      <c r="L16" s="105" t="s">
        <v>234</v>
      </c>
      <c r="M16" s="14"/>
      <c r="N16" s="106">
        <v>-350000</v>
      </c>
    </row>
    <row r="17" spans="2:28" ht="15.75" thickBot="1" x14ac:dyDescent="0.3">
      <c r="B17" s="34">
        <v>45822</v>
      </c>
      <c r="C17" s="1">
        <v>11716</v>
      </c>
      <c r="D17" s="2"/>
      <c r="E17" s="35">
        <v>16.2</v>
      </c>
      <c r="F17" s="36">
        <f t="shared" si="0"/>
        <v>189799.19999999998</v>
      </c>
      <c r="G17" s="201"/>
      <c r="H17" s="42" t="s">
        <v>253</v>
      </c>
      <c r="I17" s="5"/>
      <c r="J17" s="43">
        <v>-35269.199999999997</v>
      </c>
      <c r="L17" s="39" t="s">
        <v>97</v>
      </c>
      <c r="M17" s="39" t="s">
        <v>110</v>
      </c>
      <c r="N17" s="78">
        <v>250000</v>
      </c>
      <c r="P17" s="323" t="s">
        <v>259</v>
      </c>
      <c r="Q17" s="323"/>
      <c r="R17" s="323"/>
      <c r="S17" s="323"/>
      <c r="T17" s="173"/>
      <c r="U17" s="173" t="s">
        <v>271</v>
      </c>
      <c r="V17" s="173"/>
      <c r="W17" s="173"/>
      <c r="X17" s="173"/>
      <c r="Y17" s="173"/>
      <c r="Z17" s="173"/>
      <c r="AA17" s="173"/>
      <c r="AB17" s="173"/>
    </row>
    <row r="18" spans="2:28" x14ac:dyDescent="0.25">
      <c r="B18" s="34">
        <v>45823</v>
      </c>
      <c r="C18" s="1">
        <v>11542.5</v>
      </c>
      <c r="D18" s="2"/>
      <c r="E18" s="35">
        <v>16.2</v>
      </c>
      <c r="F18" s="36">
        <f t="shared" si="0"/>
        <v>186988.5</v>
      </c>
      <c r="G18" s="41">
        <v>45862</v>
      </c>
      <c r="H18" s="42" t="s">
        <v>279</v>
      </c>
      <c r="I18" s="5"/>
      <c r="J18" s="43">
        <v>-50000</v>
      </c>
      <c r="L18" s="102" t="s">
        <v>122</v>
      </c>
      <c r="M18" s="39"/>
      <c r="N18" s="70">
        <v>35574.79</v>
      </c>
      <c r="P18" s="209"/>
      <c r="Q18" s="210" t="s">
        <v>256</v>
      </c>
      <c r="R18" s="210" t="s">
        <v>257</v>
      </c>
      <c r="S18" s="211" t="s">
        <v>258</v>
      </c>
      <c r="T18" s="173"/>
      <c r="U18" s="173" t="s">
        <v>272</v>
      </c>
      <c r="V18" s="173"/>
      <c r="W18" s="173"/>
      <c r="X18" s="173"/>
      <c r="Y18" s="173"/>
      <c r="Z18" s="173"/>
      <c r="AA18" s="173"/>
      <c r="AB18" s="173"/>
    </row>
    <row r="19" spans="2:28" x14ac:dyDescent="0.25">
      <c r="B19" s="34">
        <v>45824</v>
      </c>
      <c r="C19" s="1">
        <v>10872</v>
      </c>
      <c r="D19" s="2"/>
      <c r="E19" s="35">
        <v>16.2</v>
      </c>
      <c r="F19" s="36">
        <f t="shared" si="0"/>
        <v>176126.4</v>
      </c>
      <c r="G19" s="41">
        <v>45863</v>
      </c>
      <c r="H19" s="42" t="s">
        <v>282</v>
      </c>
      <c r="I19" s="5"/>
      <c r="J19" s="43">
        <v>1445</v>
      </c>
      <c r="L19" s="105" t="s">
        <v>262</v>
      </c>
      <c r="M19" s="14"/>
      <c r="N19" s="106">
        <v>-285574.78999999998</v>
      </c>
      <c r="P19" s="212" t="s">
        <v>254</v>
      </c>
      <c r="Q19" s="173">
        <v>26000</v>
      </c>
      <c r="R19" s="173">
        <v>10</v>
      </c>
      <c r="S19" s="213">
        <v>260000</v>
      </c>
      <c r="T19" s="173"/>
      <c r="U19" s="173"/>
      <c r="V19" s="173"/>
      <c r="W19" s="173"/>
      <c r="X19" s="173"/>
      <c r="Y19" s="173"/>
      <c r="Z19" s="173"/>
      <c r="AA19" s="173"/>
      <c r="AB19" s="173"/>
    </row>
    <row r="20" spans="2:28" x14ac:dyDescent="0.25">
      <c r="B20" s="34">
        <v>45825</v>
      </c>
      <c r="C20" s="1">
        <v>12286.5</v>
      </c>
      <c r="D20" s="2"/>
      <c r="E20" s="35">
        <v>16.2</v>
      </c>
      <c r="F20" s="36">
        <f t="shared" si="0"/>
        <v>199041.3</v>
      </c>
      <c r="G20" s="41">
        <v>45838</v>
      </c>
      <c r="H20" s="42" t="s">
        <v>232</v>
      </c>
      <c r="I20" s="5"/>
      <c r="J20" s="43">
        <v>81.28</v>
      </c>
      <c r="L20" s="5" t="s">
        <v>97</v>
      </c>
      <c r="M20" s="5" t="s">
        <v>111</v>
      </c>
      <c r="N20" s="83">
        <v>250000</v>
      </c>
      <c r="P20" s="212" t="s">
        <v>255</v>
      </c>
      <c r="Q20" s="173">
        <v>21478</v>
      </c>
      <c r="R20" s="173">
        <v>15</v>
      </c>
      <c r="S20" s="213">
        <v>322170</v>
      </c>
      <c r="T20" s="173"/>
      <c r="U20" s="173"/>
      <c r="V20" s="173"/>
      <c r="W20" s="173"/>
      <c r="X20" s="173"/>
      <c r="Y20" s="173"/>
      <c r="Z20" s="173"/>
      <c r="AA20" s="173"/>
      <c r="AB20" s="173"/>
    </row>
    <row r="21" spans="2:28" x14ac:dyDescent="0.25">
      <c r="B21" s="34">
        <v>45826</v>
      </c>
      <c r="C21" s="1">
        <v>11705.5</v>
      </c>
      <c r="D21" s="2"/>
      <c r="E21" s="35">
        <v>16.2</v>
      </c>
      <c r="F21" s="36">
        <f t="shared" si="0"/>
        <v>189629.1</v>
      </c>
      <c r="G21" s="41">
        <v>45838</v>
      </c>
      <c r="H21" s="42" t="s">
        <v>233</v>
      </c>
      <c r="I21" s="5"/>
      <c r="J21" s="43">
        <v>503.84</v>
      </c>
      <c r="L21" s="5" t="s">
        <v>245</v>
      </c>
      <c r="M21" s="5"/>
      <c r="N21" s="6"/>
      <c r="P21" s="212"/>
      <c r="Q21" s="173"/>
      <c r="R21" s="173"/>
      <c r="S21" s="213">
        <v>582170</v>
      </c>
      <c r="T21" s="173"/>
      <c r="U21" s="173"/>
      <c r="V21" s="173"/>
      <c r="W21" s="173"/>
      <c r="X21" s="173"/>
      <c r="Y21" s="173"/>
      <c r="Z21" s="173"/>
      <c r="AA21" s="173"/>
      <c r="AB21" s="173"/>
    </row>
    <row r="22" spans="2:28" x14ac:dyDescent="0.25">
      <c r="B22" s="34">
        <v>45827</v>
      </c>
      <c r="C22" s="1">
        <v>11668.5</v>
      </c>
      <c r="D22" s="2"/>
      <c r="E22" s="35">
        <v>16.2</v>
      </c>
      <c r="F22" s="36">
        <f t="shared" si="0"/>
        <v>189029.69999999998</v>
      </c>
      <c r="G22" s="41">
        <v>45838</v>
      </c>
      <c r="H22" s="42" t="s">
        <v>248</v>
      </c>
      <c r="I22" s="5"/>
      <c r="J22" s="43">
        <v>977.52</v>
      </c>
      <c r="L22" s="5" t="s">
        <v>97</v>
      </c>
      <c r="M22" s="5" t="s">
        <v>112</v>
      </c>
      <c r="N22" s="83">
        <v>250000</v>
      </c>
      <c r="P22" s="212"/>
      <c r="Q22" s="173"/>
      <c r="R22" s="173"/>
      <c r="S22" s="213"/>
      <c r="T22" s="173"/>
      <c r="U22" s="173"/>
      <c r="V22" s="173"/>
      <c r="W22" s="173"/>
      <c r="X22" s="173"/>
      <c r="Y22" s="173"/>
      <c r="Z22" s="173"/>
      <c r="AA22" s="173"/>
      <c r="AB22" s="173"/>
    </row>
    <row r="23" spans="2:28" x14ac:dyDescent="0.25">
      <c r="B23" s="34">
        <v>45828</v>
      </c>
      <c r="C23" s="1">
        <v>11840.5</v>
      </c>
      <c r="D23" s="2"/>
      <c r="E23" s="35">
        <v>16.2</v>
      </c>
      <c r="F23" s="36">
        <f t="shared" si="0"/>
        <v>191816.1</v>
      </c>
      <c r="G23" s="41">
        <v>45838</v>
      </c>
      <c r="H23" s="42" t="s">
        <v>283</v>
      </c>
      <c r="I23" s="5"/>
      <c r="J23" s="43">
        <v>496.23</v>
      </c>
      <c r="L23" s="104"/>
      <c r="M23" s="5"/>
      <c r="N23" s="138"/>
      <c r="P23" s="212"/>
      <c r="Q23" s="173"/>
      <c r="R23" s="173"/>
      <c r="S23" s="213">
        <v>778639.2</v>
      </c>
      <c r="T23" s="173"/>
      <c r="U23" s="173"/>
      <c r="V23" s="173"/>
      <c r="W23" s="173"/>
      <c r="X23" s="173"/>
      <c r="Y23" s="173"/>
      <c r="Z23" s="173"/>
      <c r="AA23" s="173"/>
      <c r="AB23" s="173"/>
    </row>
    <row r="24" spans="2:28" ht="15.75" thickBot="1" x14ac:dyDescent="0.3">
      <c r="B24" s="34">
        <v>45829</v>
      </c>
      <c r="C24" s="1">
        <v>12076</v>
      </c>
      <c r="D24" s="2"/>
      <c r="E24" s="35">
        <v>16.2</v>
      </c>
      <c r="F24" s="36">
        <f t="shared" si="0"/>
        <v>195631.19999999998</v>
      </c>
      <c r="G24" s="41">
        <v>45863</v>
      </c>
      <c r="H24" s="42" t="s">
        <v>238</v>
      </c>
      <c r="I24" s="5"/>
      <c r="J24" s="43">
        <v>48555</v>
      </c>
      <c r="L24" s="5" t="s">
        <v>246</v>
      </c>
      <c r="M24" s="5"/>
      <c r="N24" s="138"/>
      <c r="P24" s="214"/>
      <c r="Q24" s="215"/>
      <c r="R24" s="215"/>
      <c r="S24" s="216">
        <v>196469.19999999995</v>
      </c>
      <c r="T24" s="173"/>
      <c r="U24" s="173"/>
      <c r="V24" s="173"/>
      <c r="W24" s="173"/>
      <c r="X24" s="173"/>
      <c r="Y24" s="173"/>
      <c r="Z24" s="173"/>
      <c r="AA24" s="173"/>
      <c r="AB24" s="173"/>
    </row>
    <row r="25" spans="2:28" x14ac:dyDescent="0.25">
      <c r="B25" s="34">
        <v>45830</v>
      </c>
      <c r="C25" s="1">
        <v>11919.5</v>
      </c>
      <c r="D25" s="2"/>
      <c r="E25" s="35">
        <v>16.2</v>
      </c>
      <c r="F25" s="36">
        <f t="shared" si="0"/>
        <v>193095.9</v>
      </c>
      <c r="G25" s="41">
        <v>45867</v>
      </c>
      <c r="H25" s="42" t="s">
        <v>238</v>
      </c>
      <c r="I25" s="5"/>
      <c r="J25" s="43">
        <v>1000000</v>
      </c>
      <c r="L25" s="104" t="s">
        <v>44</v>
      </c>
      <c r="M25" s="5" t="s">
        <v>239</v>
      </c>
      <c r="N25" s="138">
        <v>350000</v>
      </c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</row>
    <row r="26" spans="2:28" x14ac:dyDescent="0.25">
      <c r="B26" s="34">
        <v>45831</v>
      </c>
      <c r="C26" s="1">
        <v>11940</v>
      </c>
      <c r="D26" s="2"/>
      <c r="E26" s="35">
        <v>16.2</v>
      </c>
      <c r="F26" s="36">
        <f t="shared" si="0"/>
        <v>193428</v>
      </c>
      <c r="G26" s="41">
        <v>45868</v>
      </c>
      <c r="H26" s="42" t="s">
        <v>236</v>
      </c>
      <c r="I26" s="5"/>
      <c r="J26" s="43">
        <v>500000</v>
      </c>
      <c r="L26" s="5" t="s">
        <v>247</v>
      </c>
      <c r="M26" s="5"/>
      <c r="N26" s="138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</row>
    <row r="27" spans="2:28" x14ac:dyDescent="0.25">
      <c r="B27" s="34">
        <v>45832</v>
      </c>
      <c r="C27" s="1">
        <v>11503</v>
      </c>
      <c r="D27" s="2"/>
      <c r="E27" s="35">
        <v>16.2</v>
      </c>
      <c r="F27" s="36">
        <f t="shared" si="0"/>
        <v>186348.6</v>
      </c>
      <c r="G27" s="41">
        <v>45870</v>
      </c>
      <c r="H27" s="42" t="s">
        <v>238</v>
      </c>
      <c r="I27" s="5"/>
      <c r="J27" s="43">
        <v>1000000</v>
      </c>
    </row>
    <row r="28" spans="2:28" x14ac:dyDescent="0.25">
      <c r="B28" s="34">
        <v>45833</v>
      </c>
      <c r="C28" s="1">
        <v>11778.5</v>
      </c>
      <c r="D28" s="2"/>
      <c r="E28" s="35">
        <v>16.2</v>
      </c>
      <c r="F28" s="36">
        <f t="shared" si="0"/>
        <v>190811.69999999998</v>
      </c>
      <c r="G28" s="41">
        <v>45874</v>
      </c>
      <c r="H28" s="42" t="s">
        <v>236</v>
      </c>
      <c r="I28" s="5"/>
      <c r="J28" s="43">
        <v>2472529.17</v>
      </c>
    </row>
    <row r="29" spans="2:28" x14ac:dyDescent="0.25">
      <c r="B29" s="34">
        <v>45834</v>
      </c>
      <c r="C29" s="1">
        <v>11637.5</v>
      </c>
      <c r="D29" s="2"/>
      <c r="E29" s="35">
        <v>16.2</v>
      </c>
      <c r="F29" s="36">
        <f t="shared" si="0"/>
        <v>188527.5</v>
      </c>
      <c r="G29" s="41">
        <v>45882</v>
      </c>
      <c r="H29" s="42" t="s">
        <v>236</v>
      </c>
      <c r="I29" s="5"/>
      <c r="J29" s="43">
        <v>200000</v>
      </c>
      <c r="L29" s="157">
        <v>45835</v>
      </c>
    </row>
    <row r="30" spans="2:28" x14ac:dyDescent="0.25">
      <c r="B30" s="34">
        <v>45835</v>
      </c>
      <c r="C30" s="1">
        <v>11746.5</v>
      </c>
      <c r="D30" s="2"/>
      <c r="E30" s="35">
        <v>16.2</v>
      </c>
      <c r="F30" s="36">
        <f t="shared" si="0"/>
        <v>190293.3</v>
      </c>
      <c r="G30" s="44"/>
      <c r="H30" s="42"/>
      <c r="I30" s="5"/>
      <c r="J30" s="43"/>
      <c r="L30" t="s">
        <v>249</v>
      </c>
      <c r="P30" s="193"/>
      <c r="Q30" s="217" t="s">
        <v>256</v>
      </c>
      <c r="R30" s="217" t="s">
        <v>257</v>
      </c>
      <c r="S30" s="217" t="s">
        <v>258</v>
      </c>
    </row>
    <row r="31" spans="2:28" x14ac:dyDescent="0.25">
      <c r="B31" s="34">
        <v>45836</v>
      </c>
      <c r="C31" s="1">
        <v>11696</v>
      </c>
      <c r="D31" s="2"/>
      <c r="E31" s="35">
        <v>16.2</v>
      </c>
      <c r="F31" s="36">
        <f t="shared" si="0"/>
        <v>189475.19999999998</v>
      </c>
      <c r="G31" s="44"/>
      <c r="H31" s="42"/>
      <c r="I31" s="5"/>
      <c r="J31" s="43"/>
      <c r="L31" t="s">
        <v>250</v>
      </c>
      <c r="P31" s="193" t="s">
        <v>254</v>
      </c>
      <c r="Q31" s="193">
        <v>26000</v>
      </c>
      <c r="R31" s="193">
        <v>10</v>
      </c>
      <c r="S31" s="218">
        <f>Q31*R31</f>
        <v>260000</v>
      </c>
    </row>
    <row r="32" spans="2:28" x14ac:dyDescent="0.25">
      <c r="B32" s="34">
        <v>45837</v>
      </c>
      <c r="C32" s="1">
        <v>11604</v>
      </c>
      <c r="D32" s="2"/>
      <c r="E32" s="35">
        <v>16.2</v>
      </c>
      <c r="F32" s="36">
        <f t="shared" si="0"/>
        <v>187984.8</v>
      </c>
      <c r="G32" s="44"/>
      <c r="H32" s="42"/>
      <c r="I32" s="5"/>
      <c r="J32" s="43"/>
      <c r="L32" t="s">
        <v>251</v>
      </c>
      <c r="P32" s="193" t="s">
        <v>255</v>
      </c>
      <c r="Q32" s="193">
        <v>21478</v>
      </c>
      <c r="R32" s="193">
        <v>16.2</v>
      </c>
      <c r="S32" s="218">
        <f>Q32*R32</f>
        <v>347943.6</v>
      </c>
    </row>
    <row r="33" spans="2:19" x14ac:dyDescent="0.25">
      <c r="B33" s="34">
        <v>45838</v>
      </c>
      <c r="C33" s="1">
        <v>11304</v>
      </c>
      <c r="D33" s="2"/>
      <c r="E33" s="35">
        <v>16.2</v>
      </c>
      <c r="F33" s="36">
        <f t="shared" si="0"/>
        <v>183124.8</v>
      </c>
      <c r="G33" s="44"/>
      <c r="H33" s="42"/>
      <c r="I33" s="5"/>
      <c r="J33" s="43"/>
      <c r="P33" s="193"/>
      <c r="Q33" s="193"/>
      <c r="R33" s="193" t="s">
        <v>205</v>
      </c>
      <c r="S33" s="218">
        <f>SUM(S31:S32)</f>
        <v>607943.6</v>
      </c>
    </row>
    <row r="34" spans="2:19" ht="15.75" thickBot="1" x14ac:dyDescent="0.3">
      <c r="B34" s="45"/>
      <c r="C34" s="8"/>
      <c r="D34" s="46"/>
      <c r="E34" s="35">
        <v>16.2</v>
      </c>
      <c r="F34" s="48">
        <f t="shared" si="0"/>
        <v>0</v>
      </c>
      <c r="G34" s="49"/>
      <c r="H34" s="50"/>
      <c r="I34" s="51"/>
      <c r="J34" s="52"/>
      <c r="P34" s="193"/>
      <c r="Q34" s="193"/>
      <c r="R34" s="193"/>
      <c r="S34" s="218">
        <v>769143.6</v>
      </c>
    </row>
    <row r="35" spans="2:19" x14ac:dyDescent="0.25">
      <c r="B35" s="53" t="s">
        <v>34</v>
      </c>
      <c r="C35" s="54">
        <f>SUM(C4:C34)</f>
        <v>352443</v>
      </c>
      <c r="D35" s="55">
        <f>SUM(D4:D34)</f>
        <v>0</v>
      </c>
      <c r="E35" s="56"/>
      <c r="F35" s="57" t="s">
        <v>2</v>
      </c>
      <c r="G35" s="58"/>
      <c r="H35" s="315" t="s">
        <v>35</v>
      </c>
      <c r="I35" s="315"/>
      <c r="J35" s="59">
        <f>SUM(J4:J34)</f>
        <v>5765110.2067100406</v>
      </c>
      <c r="P35" s="193"/>
      <c r="Q35" s="193"/>
      <c r="R35" s="193"/>
      <c r="S35" s="193"/>
    </row>
    <row r="36" spans="2:19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16" t="s">
        <v>37</v>
      </c>
      <c r="I36" s="316"/>
      <c r="J36" s="43">
        <f>F36+F37</f>
        <v>5709576.6000000006</v>
      </c>
      <c r="L36" s="3">
        <f>J36+J37+J38-J5</f>
        <v>5692843.040000001</v>
      </c>
      <c r="M36" s="3">
        <v>5763331.6399999997</v>
      </c>
      <c r="N36" s="3">
        <f>L36-M36</f>
        <v>-70488.599999998696</v>
      </c>
      <c r="P36" s="193"/>
      <c r="Q36" s="193"/>
      <c r="R36" s="193" t="s">
        <v>273</v>
      </c>
      <c r="S36" s="218">
        <f>S34-S33</f>
        <v>161200</v>
      </c>
    </row>
    <row r="37" spans="2:19" x14ac:dyDescent="0.25">
      <c r="B37" s="60" t="s">
        <v>38</v>
      </c>
      <c r="C37" s="61">
        <f>C35</f>
        <v>352443</v>
      </c>
      <c r="D37" s="2">
        <f>D35/1.03</f>
        <v>0</v>
      </c>
      <c r="E37" s="35"/>
      <c r="F37" s="36">
        <f>SUM(F4:F36)</f>
        <v>5709576.6000000006</v>
      </c>
      <c r="G37" s="42"/>
      <c r="H37" s="39" t="s">
        <v>41</v>
      </c>
      <c r="I37" s="39"/>
      <c r="J37" s="40">
        <v>21699.079999999998</v>
      </c>
      <c r="P37" s="193"/>
      <c r="Q37" s="193"/>
      <c r="R37" s="193" t="s">
        <v>274</v>
      </c>
      <c r="S37" s="218">
        <f>J11-S36</f>
        <v>35269.200000000012</v>
      </c>
    </row>
    <row r="38" spans="2:19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33834.53</v>
      </c>
      <c r="P38" s="193"/>
      <c r="Q38" s="193"/>
      <c r="R38" s="193"/>
      <c r="S38" s="193"/>
    </row>
    <row r="39" spans="2:19" ht="15.75" thickBot="1" x14ac:dyDescent="0.3">
      <c r="B39" s="317" t="s">
        <v>39</v>
      </c>
      <c r="C39" s="318"/>
      <c r="D39" s="62"/>
      <c r="E39" s="63"/>
      <c r="F39" s="64"/>
      <c r="G39" s="65"/>
      <c r="H39" s="319" t="s">
        <v>40</v>
      </c>
      <c r="I39" s="319"/>
      <c r="J39" s="66">
        <f>J36+J37+J38-J35</f>
        <v>3.2899603247642517E-3</v>
      </c>
      <c r="P39" s="193"/>
      <c r="Q39" s="193"/>
      <c r="R39" s="193"/>
      <c r="S39" s="193"/>
    </row>
    <row r="40" spans="2:19" ht="15.75" thickBot="1" x14ac:dyDescent="0.3">
      <c r="B40" s="309"/>
      <c r="C40" s="310"/>
      <c r="D40" s="310"/>
      <c r="E40" s="310"/>
      <c r="F40" s="310"/>
      <c r="G40" s="310"/>
      <c r="H40" s="310"/>
      <c r="I40" s="310"/>
      <c r="J40" s="311"/>
    </row>
    <row r="41" spans="2:19" ht="15.75" thickBot="1" x14ac:dyDescent="0.3">
      <c r="B41" s="309"/>
      <c r="C41" s="310"/>
      <c r="D41" s="310"/>
      <c r="E41" s="310"/>
      <c r="F41" s="310"/>
      <c r="G41" s="310"/>
      <c r="H41" s="310"/>
      <c r="I41" s="310"/>
      <c r="J41" s="311"/>
    </row>
    <row r="42" spans="2:19" x14ac:dyDescent="0.25">
      <c r="J42" s="3"/>
    </row>
    <row r="43" spans="2:19" x14ac:dyDescent="0.25">
      <c r="J43" s="3"/>
    </row>
    <row r="46" spans="2:19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9" x14ac:dyDescent="0.25">
      <c r="B47" s="13" t="s">
        <v>13</v>
      </c>
      <c r="C47" s="14"/>
      <c r="D47" s="15">
        <v>137336</v>
      </c>
      <c r="E47" s="16">
        <f>F47/D47</f>
        <v>15.800000000000002</v>
      </c>
      <c r="F47" s="15">
        <v>2169908.8000000003</v>
      </c>
      <c r="G47" s="15">
        <v>21699.079999999998</v>
      </c>
      <c r="H47" s="15">
        <v>20796.59</v>
      </c>
      <c r="I47" s="15">
        <f>F47+G47-H47</f>
        <v>2170811.2900000005</v>
      </c>
      <c r="J47" s="199"/>
    </row>
    <row r="48" spans="2:19" x14ac:dyDescent="0.25">
      <c r="B48" s="17"/>
      <c r="C48" s="17"/>
      <c r="D48" s="17"/>
      <c r="E48" s="17"/>
      <c r="F48" s="17"/>
      <c r="G48" s="17"/>
      <c r="H48" s="17"/>
      <c r="I48" s="18"/>
      <c r="L48" s="3"/>
      <c r="M48" s="3"/>
    </row>
    <row r="49" spans="2:13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  <c r="L49" s="3"/>
      <c r="M49" s="3"/>
    </row>
    <row r="50" spans="2:13" x14ac:dyDescent="0.25">
      <c r="B50" s="13" t="s">
        <v>15</v>
      </c>
      <c r="C50" s="14"/>
      <c r="D50" s="15">
        <v>215107</v>
      </c>
      <c r="E50" s="16">
        <f>F50/D50</f>
        <v>15.8</v>
      </c>
      <c r="F50" s="15">
        <v>3398690.6</v>
      </c>
      <c r="G50" s="15"/>
      <c r="H50" s="15">
        <v>51470.58</v>
      </c>
      <c r="I50" s="15">
        <f>F50-H50</f>
        <v>3347220.02</v>
      </c>
      <c r="M50" s="3"/>
    </row>
    <row r="51" spans="2:13" x14ac:dyDescent="0.25">
      <c r="B51" s="21"/>
      <c r="I51" s="4"/>
      <c r="M51" s="3"/>
    </row>
    <row r="52" spans="2:13" x14ac:dyDescent="0.25">
      <c r="B52" s="21"/>
      <c r="I52" s="4"/>
      <c r="M52" s="3"/>
    </row>
    <row r="53" spans="2:13" x14ac:dyDescent="0.25">
      <c r="B53" s="21"/>
      <c r="D53" s="22" t="s">
        <v>16</v>
      </c>
      <c r="E53" s="23">
        <v>1</v>
      </c>
      <c r="F53" s="25">
        <v>211465.8</v>
      </c>
      <c r="H53" s="7"/>
      <c r="I53" s="200"/>
      <c r="L53" s="3"/>
      <c r="M53" s="3"/>
    </row>
    <row r="54" spans="2:13" x14ac:dyDescent="0.25">
      <c r="B54" s="21"/>
      <c r="C54" s="24"/>
      <c r="L54" s="3"/>
      <c r="M54" s="3"/>
    </row>
    <row r="55" spans="2:13" x14ac:dyDescent="0.25">
      <c r="B55" s="21"/>
      <c r="C55" s="24"/>
      <c r="D55" s="12" t="s">
        <v>9</v>
      </c>
      <c r="E55" s="12" t="s">
        <v>1</v>
      </c>
      <c r="F55" s="12" t="s">
        <v>10</v>
      </c>
      <c r="M55" s="3"/>
    </row>
    <row r="56" spans="2:13" x14ac:dyDescent="0.25">
      <c r="B56" s="21"/>
      <c r="C56" s="24"/>
      <c r="D56" s="15">
        <f>D50+D47</f>
        <v>352443</v>
      </c>
      <c r="E56" s="16">
        <f>F56/D56</f>
        <v>16.400000000000002</v>
      </c>
      <c r="F56" s="15">
        <f>F53+F50+F47</f>
        <v>5780065.2000000002</v>
      </c>
      <c r="L56" s="3"/>
      <c r="M56" s="3"/>
    </row>
    <row r="57" spans="2:13" x14ac:dyDescent="0.25">
      <c r="M57" s="3"/>
    </row>
    <row r="58" spans="2:13" x14ac:dyDescent="0.25">
      <c r="B58" s="35">
        <v>16.399999999999999</v>
      </c>
      <c r="D58" s="7">
        <f>C37-D56</f>
        <v>0</v>
      </c>
      <c r="F58" s="137">
        <f>F37-F56</f>
        <v>-70488.599999999627</v>
      </c>
      <c r="J58" s="199"/>
      <c r="M58" s="3"/>
    </row>
    <row r="59" spans="2:13" x14ac:dyDescent="0.25">
      <c r="B59" s="35">
        <v>8</v>
      </c>
      <c r="J59" s="199"/>
      <c r="M59" s="3"/>
    </row>
    <row r="60" spans="2:13" x14ac:dyDescent="0.25">
      <c r="B60" s="35">
        <f>B58-B59</f>
        <v>8.3999999999999986</v>
      </c>
      <c r="J60" s="199"/>
      <c r="M60" s="198"/>
    </row>
    <row r="61" spans="2:13" x14ac:dyDescent="0.25">
      <c r="J61" s="199"/>
      <c r="M61" s="3"/>
    </row>
    <row r="62" spans="2:13" x14ac:dyDescent="0.25">
      <c r="C62" s="1">
        <v>6856</v>
      </c>
      <c r="D62" s="35">
        <v>16.399999999999999</v>
      </c>
      <c r="E62" s="187">
        <f>C62*D62/1.01</f>
        <v>111325.14851485148</v>
      </c>
      <c r="F62" s="187">
        <f>E62*0.01</f>
        <v>1113.2514851485148</v>
      </c>
      <c r="G62" s="187">
        <f>E62+F62</f>
        <v>112438.39999999999</v>
      </c>
      <c r="M62" s="3"/>
    </row>
    <row r="63" spans="2:13" x14ac:dyDescent="0.25">
      <c r="C63" s="1">
        <v>6856</v>
      </c>
      <c r="D63" s="35">
        <v>8</v>
      </c>
      <c r="E63" s="187">
        <f>C63*D63/1.01</f>
        <v>54304.950495049503</v>
      </c>
      <c r="F63" s="187">
        <f>E63*0.01</f>
        <v>543.04950495049502</v>
      </c>
      <c r="G63" s="187">
        <f>E63+F63</f>
        <v>54848</v>
      </c>
      <c r="M63" s="3"/>
    </row>
    <row r="64" spans="2:13" x14ac:dyDescent="0.25">
      <c r="C64" s="1"/>
      <c r="D64" s="2"/>
      <c r="E64" s="35"/>
      <c r="F64" s="187"/>
      <c r="G64" s="187">
        <f>G62-G63</f>
        <v>57590.399999999994</v>
      </c>
      <c r="M64" s="3"/>
    </row>
    <row r="65" spans="3:13" x14ac:dyDescent="0.25">
      <c r="C65" s="1"/>
      <c r="D65" s="2"/>
      <c r="E65" s="35"/>
      <c r="F65" s="187"/>
      <c r="G65" s="187"/>
      <c r="M65" s="3"/>
    </row>
    <row r="66" spans="3:13" x14ac:dyDescent="0.25">
      <c r="C66" s="188">
        <v>6856</v>
      </c>
      <c r="D66" s="189">
        <v>8.4</v>
      </c>
      <c r="E66" s="189"/>
      <c r="F66" s="190"/>
      <c r="G66" s="190">
        <f>C66*D66</f>
        <v>57590.400000000001</v>
      </c>
      <c r="M66" s="3"/>
    </row>
    <row r="67" spans="3:13" x14ac:dyDescent="0.25">
      <c r="M67" s="3"/>
    </row>
    <row r="68" spans="3:13" x14ac:dyDescent="0.25">
      <c r="M68" s="3"/>
    </row>
    <row r="69" spans="3:13" x14ac:dyDescent="0.25">
      <c r="M69" s="3"/>
    </row>
    <row r="70" spans="3:13" x14ac:dyDescent="0.25">
      <c r="M70" s="3"/>
    </row>
    <row r="71" spans="3:13" x14ac:dyDescent="0.25">
      <c r="M71" s="3"/>
    </row>
    <row r="72" spans="3:13" x14ac:dyDescent="0.25">
      <c r="M72" s="3"/>
    </row>
    <row r="73" spans="3:13" x14ac:dyDescent="0.25">
      <c r="M73" s="3"/>
    </row>
    <row r="74" spans="3:13" x14ac:dyDescent="0.25">
      <c r="M74" s="3"/>
    </row>
    <row r="75" spans="3:13" x14ac:dyDescent="0.25">
      <c r="M75" s="3"/>
    </row>
    <row r="76" spans="3:13" x14ac:dyDescent="0.25">
      <c r="M76" s="3"/>
    </row>
    <row r="77" spans="3:13" x14ac:dyDescent="0.25">
      <c r="M77" s="3"/>
    </row>
    <row r="78" spans="3:13" x14ac:dyDescent="0.25">
      <c r="M78" s="3"/>
    </row>
    <row r="79" spans="3:13" x14ac:dyDescent="0.25">
      <c r="M79" s="3"/>
    </row>
    <row r="80" spans="3:13" x14ac:dyDescent="0.25">
      <c r="M80" s="3"/>
    </row>
    <row r="81" spans="13:13" x14ac:dyDescent="0.25">
      <c r="M81" s="3"/>
    </row>
    <row r="82" spans="13:13" x14ac:dyDescent="0.25">
      <c r="M82" s="3"/>
    </row>
    <row r="83" spans="13:13" x14ac:dyDescent="0.25">
      <c r="M83" s="3"/>
    </row>
    <row r="84" spans="13:13" x14ac:dyDescent="0.25">
      <c r="M84" s="3"/>
    </row>
    <row r="85" spans="13:13" x14ac:dyDescent="0.25">
      <c r="M85" s="3"/>
    </row>
    <row r="86" spans="13:13" x14ac:dyDescent="0.25">
      <c r="M86" s="3"/>
    </row>
    <row r="87" spans="13:13" x14ac:dyDescent="0.25">
      <c r="M87" s="3"/>
    </row>
    <row r="88" spans="13:13" x14ac:dyDescent="0.25">
      <c r="M88" s="3"/>
    </row>
  </sheetData>
  <sortState xmlns:xlrd2="http://schemas.microsoft.com/office/spreadsheetml/2017/richdata2" ref="N48:N89">
    <sortCondition descending="1" ref="N48:N89"/>
  </sortState>
  <mergeCells count="9">
    <mergeCell ref="P17:S17"/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28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17E64-5E80-4454-B274-005C4CDDB50C}">
  <sheetPr>
    <pageSetUpPr fitToPage="1"/>
  </sheetPr>
  <dimension ref="B1:AC83"/>
  <sheetViews>
    <sheetView zoomScale="85" zoomScaleNormal="85" workbookViewId="0">
      <selection activeCell="G10" sqref="G10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86">
        <f>SUBTOTAL(109,N4:N26)</f>
        <v>600000</v>
      </c>
    </row>
    <row r="2" spans="2:29" ht="26.25" thickBot="1" x14ac:dyDescent="0.3">
      <c r="B2" s="312" t="s">
        <v>44</v>
      </c>
      <c r="C2" s="313"/>
      <c r="D2" s="313"/>
      <c r="E2" s="313"/>
      <c r="F2" s="313"/>
      <c r="G2" s="313"/>
      <c r="H2" s="313"/>
      <c r="I2" s="313"/>
      <c r="J2" s="314"/>
      <c r="L2" s="320" t="s">
        <v>72</v>
      </c>
      <c r="M2" s="321"/>
      <c r="N2" s="32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789401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68" t="s">
        <v>0</v>
      </c>
      <c r="M3" s="68" t="s">
        <v>33</v>
      </c>
      <c r="N3" s="68" t="s">
        <v>2</v>
      </c>
      <c r="P3" s="118"/>
      <c r="Q3" s="118"/>
      <c r="R3" s="118"/>
      <c r="S3" s="118"/>
      <c r="T3" s="118"/>
      <c r="U3" s="118"/>
      <c r="V3" s="117" t="s">
        <v>64</v>
      </c>
      <c r="W3" s="118"/>
      <c r="X3" s="118"/>
      <c r="Y3" s="118"/>
      <c r="Z3" s="118"/>
      <c r="AA3" s="118"/>
      <c r="AB3" s="116">
        <v>2501</v>
      </c>
    </row>
    <row r="4" spans="2:29" x14ac:dyDescent="0.25">
      <c r="B4" s="34">
        <v>45839</v>
      </c>
      <c r="C4" s="1">
        <v>10281.5</v>
      </c>
      <c r="D4" s="2"/>
      <c r="E4" s="35">
        <v>16.2</v>
      </c>
      <c r="F4" s="36">
        <f>E4*C4</f>
        <v>166560.29999999999</v>
      </c>
      <c r="G4" s="37"/>
      <c r="H4" s="38" t="s">
        <v>4</v>
      </c>
      <c r="I4" s="39"/>
      <c r="J4" s="40">
        <f>'HAZİRAN 2025'!J39*-1</f>
        <v>-3.2899603247642517E-3</v>
      </c>
      <c r="L4" s="39" t="s">
        <v>99</v>
      </c>
      <c r="M4" s="39" t="s">
        <v>106</v>
      </c>
      <c r="N4" s="234">
        <v>100000</v>
      </c>
      <c r="P4" s="229">
        <v>45848</v>
      </c>
      <c r="Q4" s="39">
        <f>R4-P4</f>
        <v>21</v>
      </c>
      <c r="R4" s="69">
        <v>45869</v>
      </c>
      <c r="S4" s="39" t="s">
        <v>66</v>
      </c>
      <c r="T4" s="230">
        <v>150</v>
      </c>
      <c r="U4" s="231" t="s">
        <v>67</v>
      </c>
      <c r="V4" s="231" t="s">
        <v>268</v>
      </c>
      <c r="W4" s="232">
        <v>540</v>
      </c>
      <c r="X4" s="231" t="s">
        <v>69</v>
      </c>
      <c r="Y4" s="233">
        <v>725</v>
      </c>
      <c r="Z4" s="234">
        <v>391500</v>
      </c>
      <c r="AA4" s="235"/>
      <c r="AB4" s="234">
        <v>391500</v>
      </c>
    </row>
    <row r="5" spans="2:29" x14ac:dyDescent="0.25">
      <c r="B5" s="34">
        <v>45840</v>
      </c>
      <c r="C5" s="1">
        <v>10426.5</v>
      </c>
      <c r="D5" s="2"/>
      <c r="E5" s="35">
        <v>16.2</v>
      </c>
      <c r="F5" s="36">
        <f t="shared" ref="F5:F34" si="0">E5*C5</f>
        <v>168909.3</v>
      </c>
      <c r="G5" s="9" t="s">
        <v>5</v>
      </c>
      <c r="H5" s="38"/>
      <c r="I5" s="39"/>
      <c r="J5" s="40">
        <v>65481.520000000004</v>
      </c>
      <c r="L5" s="39" t="s">
        <v>97</v>
      </c>
      <c r="M5" s="39" t="s">
        <v>105</v>
      </c>
      <c r="N5" s="234">
        <v>250000</v>
      </c>
      <c r="P5" s="69">
        <v>45857</v>
      </c>
      <c r="Q5" s="39"/>
      <c r="R5" s="39" t="s">
        <v>278</v>
      </c>
      <c r="S5" s="39"/>
      <c r="T5" s="39"/>
      <c r="U5" s="39"/>
      <c r="V5" s="236" t="s">
        <v>277</v>
      </c>
      <c r="W5" s="39">
        <v>540</v>
      </c>
      <c r="X5" s="231" t="s">
        <v>69</v>
      </c>
      <c r="Y5" s="39">
        <v>15</v>
      </c>
      <c r="Z5" s="39"/>
      <c r="AA5" s="39"/>
      <c r="AB5" s="237">
        <v>-8100</v>
      </c>
    </row>
    <row r="6" spans="2:29" x14ac:dyDescent="0.25">
      <c r="B6" s="34">
        <v>45841</v>
      </c>
      <c r="C6" s="1">
        <v>10368</v>
      </c>
      <c r="D6" s="2"/>
      <c r="E6" s="35">
        <v>16.2</v>
      </c>
      <c r="F6" s="36">
        <f t="shared" si="0"/>
        <v>167961.60000000001</v>
      </c>
      <c r="G6" s="37" t="s">
        <v>42</v>
      </c>
      <c r="H6" s="38"/>
      <c r="I6" s="39"/>
      <c r="J6" s="40"/>
      <c r="L6" s="69" t="s">
        <v>98</v>
      </c>
      <c r="M6" s="39" t="s">
        <v>106</v>
      </c>
      <c r="N6" s="234">
        <v>100000</v>
      </c>
      <c r="P6" s="14"/>
      <c r="Q6" s="14"/>
      <c r="R6" s="14"/>
      <c r="S6" s="14"/>
      <c r="T6" s="14"/>
      <c r="U6" s="14"/>
      <c r="V6" s="14" t="s">
        <v>289</v>
      </c>
      <c r="W6" s="14"/>
      <c r="X6" s="14"/>
      <c r="Y6" s="14"/>
      <c r="Z6" s="14"/>
      <c r="AA6" s="14"/>
      <c r="AB6" s="106">
        <v>-383400</v>
      </c>
    </row>
    <row r="7" spans="2:29" x14ac:dyDescent="0.25">
      <c r="B7" s="34">
        <v>45842</v>
      </c>
      <c r="C7" s="1">
        <v>10374</v>
      </c>
      <c r="D7" s="2"/>
      <c r="E7" s="35">
        <v>16.2</v>
      </c>
      <c r="F7" s="36">
        <f t="shared" si="0"/>
        <v>168058.8</v>
      </c>
      <c r="G7" s="37" t="s">
        <v>43</v>
      </c>
      <c r="H7" s="38"/>
      <c r="I7" s="39"/>
      <c r="J7" s="40"/>
      <c r="L7" s="102" t="s">
        <v>119</v>
      </c>
      <c r="M7" s="39"/>
      <c r="N7" s="234">
        <v>50000</v>
      </c>
      <c r="P7" s="247">
        <v>45889</v>
      </c>
      <c r="Q7" s="5">
        <f>R7-P7</f>
        <v>41</v>
      </c>
      <c r="R7" s="72">
        <v>45930</v>
      </c>
      <c r="S7" s="247" t="s">
        <v>66</v>
      </c>
      <c r="T7" s="246">
        <v>179</v>
      </c>
      <c r="U7" s="245" t="s">
        <v>67</v>
      </c>
      <c r="V7" s="245" t="s">
        <v>296</v>
      </c>
      <c r="W7" s="244">
        <v>1500</v>
      </c>
      <c r="X7" s="245" t="s">
        <v>36</v>
      </c>
      <c r="Y7" s="243">
        <v>13.4</v>
      </c>
      <c r="Z7" s="242">
        <v>20100</v>
      </c>
      <c r="AA7" s="240"/>
      <c r="AB7" s="242">
        <v>20100</v>
      </c>
      <c r="AC7" t="s">
        <v>298</v>
      </c>
    </row>
    <row r="8" spans="2:29" x14ac:dyDescent="0.25">
      <c r="B8" s="34">
        <v>45843</v>
      </c>
      <c r="C8" s="1">
        <v>10328</v>
      </c>
      <c r="D8" s="2"/>
      <c r="E8" s="35">
        <v>16.2</v>
      </c>
      <c r="F8" s="36">
        <f t="shared" si="0"/>
        <v>167313.60000000001</v>
      </c>
      <c r="G8" s="41" t="s">
        <v>252</v>
      </c>
      <c r="H8" s="42"/>
      <c r="I8" s="5"/>
      <c r="J8" s="43">
        <v>7679.9999999999991</v>
      </c>
      <c r="L8" s="14" t="s">
        <v>107</v>
      </c>
      <c r="M8" s="14"/>
      <c r="N8" s="106">
        <v>-500000</v>
      </c>
      <c r="P8" s="247">
        <v>45889</v>
      </c>
      <c r="Q8" s="5">
        <f>R8-P8</f>
        <v>41</v>
      </c>
      <c r="R8" s="72">
        <v>45930</v>
      </c>
      <c r="S8" s="247" t="s">
        <v>66</v>
      </c>
      <c r="T8" s="246">
        <v>179</v>
      </c>
      <c r="U8" s="245" t="s">
        <v>67</v>
      </c>
      <c r="V8" s="245" t="s">
        <v>297</v>
      </c>
      <c r="W8" s="241">
        <v>540</v>
      </c>
      <c r="X8" s="245" t="s">
        <v>69</v>
      </c>
      <c r="Y8" s="243">
        <v>710</v>
      </c>
      <c r="Z8" s="242">
        <v>383400</v>
      </c>
      <c r="AA8" s="240"/>
      <c r="AB8" s="242">
        <v>383400</v>
      </c>
      <c r="AC8" t="s">
        <v>298</v>
      </c>
    </row>
    <row r="9" spans="2:29" x14ac:dyDescent="0.25">
      <c r="B9" s="34">
        <v>45844</v>
      </c>
      <c r="C9" s="1">
        <v>10263</v>
      </c>
      <c r="D9" s="2"/>
      <c r="E9" s="35">
        <v>16.2</v>
      </c>
      <c r="F9" s="36">
        <f t="shared" si="0"/>
        <v>166260.6</v>
      </c>
      <c r="G9" s="41" t="s">
        <v>269</v>
      </c>
      <c r="H9" s="42"/>
      <c r="I9" s="5"/>
      <c r="J9" s="43">
        <v>43861.799999999996</v>
      </c>
      <c r="L9" s="39" t="s">
        <v>99</v>
      </c>
      <c r="M9" s="39" t="s">
        <v>142</v>
      </c>
      <c r="N9" s="234">
        <v>100000</v>
      </c>
      <c r="P9" s="247">
        <v>45889</v>
      </c>
      <c r="Q9" s="5">
        <f>R9-P9</f>
        <v>41</v>
      </c>
      <c r="R9" s="72">
        <v>45930</v>
      </c>
      <c r="S9" s="247" t="s">
        <v>66</v>
      </c>
      <c r="T9" s="246">
        <v>180</v>
      </c>
      <c r="U9" s="245" t="s">
        <v>67</v>
      </c>
      <c r="V9" s="245" t="s">
        <v>297</v>
      </c>
      <c r="W9" s="241">
        <v>540</v>
      </c>
      <c r="X9" s="245" t="s">
        <v>69</v>
      </c>
      <c r="Y9" s="243">
        <v>710</v>
      </c>
      <c r="Z9" s="242">
        <v>383400</v>
      </c>
      <c r="AA9" s="240"/>
      <c r="AB9" s="242">
        <v>383400</v>
      </c>
      <c r="AC9" t="s">
        <v>298</v>
      </c>
    </row>
    <row r="10" spans="2:29" x14ac:dyDescent="0.25">
      <c r="B10" s="34">
        <v>45845</v>
      </c>
      <c r="C10" s="1">
        <v>10438</v>
      </c>
      <c r="D10" s="2"/>
      <c r="E10" s="35">
        <v>16.2</v>
      </c>
      <c r="F10" s="36">
        <f t="shared" si="0"/>
        <v>169095.6</v>
      </c>
      <c r="G10" s="41" t="s">
        <v>270</v>
      </c>
      <c r="H10" s="42"/>
      <c r="I10" s="5"/>
      <c r="J10" s="43">
        <v>43927.399999999994</v>
      </c>
      <c r="L10" s="39" t="s">
        <v>97</v>
      </c>
      <c r="M10" s="39" t="s">
        <v>108</v>
      </c>
      <c r="N10" s="234">
        <v>250000</v>
      </c>
    </row>
    <row r="11" spans="2:29" x14ac:dyDescent="0.25">
      <c r="B11" s="34">
        <v>45846</v>
      </c>
      <c r="C11" s="1">
        <v>10330</v>
      </c>
      <c r="D11" s="2"/>
      <c r="E11" s="35">
        <v>16.2</v>
      </c>
      <c r="F11" s="36">
        <f t="shared" si="0"/>
        <v>167346</v>
      </c>
      <c r="G11" s="41" t="s">
        <v>280</v>
      </c>
      <c r="H11" s="42"/>
      <c r="I11" s="5"/>
      <c r="J11" s="43">
        <v>129.6</v>
      </c>
      <c r="L11" s="102" t="s">
        <v>120</v>
      </c>
      <c r="M11" s="39"/>
      <c r="N11" s="234">
        <v>50000</v>
      </c>
    </row>
    <row r="12" spans="2:29" x14ac:dyDescent="0.25">
      <c r="B12" s="34">
        <v>45847</v>
      </c>
      <c r="C12" s="1">
        <v>10193.5</v>
      </c>
      <c r="D12" s="2"/>
      <c r="E12" s="35">
        <v>16.2</v>
      </c>
      <c r="F12" s="36">
        <f t="shared" si="0"/>
        <v>165134.69999999998</v>
      </c>
      <c r="G12" s="41" t="s">
        <v>281</v>
      </c>
      <c r="H12" s="42"/>
      <c r="I12" s="5"/>
      <c r="J12" s="43">
        <v>5687.1215424000002</v>
      </c>
      <c r="L12" s="105" t="s">
        <v>229</v>
      </c>
      <c r="M12" s="14"/>
      <c r="N12" s="106">
        <v>-400000</v>
      </c>
    </row>
    <row r="13" spans="2:29" x14ac:dyDescent="0.25">
      <c r="B13" s="34">
        <v>45848</v>
      </c>
      <c r="C13" s="1">
        <v>10233</v>
      </c>
      <c r="D13" s="2"/>
      <c r="E13" s="35">
        <v>16.2</v>
      </c>
      <c r="F13" s="36">
        <f t="shared" si="0"/>
        <v>165774.6</v>
      </c>
      <c r="G13" s="41" t="s">
        <v>284</v>
      </c>
      <c r="H13" s="42"/>
      <c r="I13" s="5"/>
      <c r="J13" s="43">
        <v>162</v>
      </c>
      <c r="L13" s="39" t="s">
        <v>99</v>
      </c>
      <c r="M13" s="39" t="s">
        <v>143</v>
      </c>
      <c r="N13" s="234">
        <v>50000</v>
      </c>
    </row>
    <row r="14" spans="2:29" x14ac:dyDescent="0.25">
      <c r="B14" s="34">
        <v>45849</v>
      </c>
      <c r="C14" s="1">
        <v>10261</v>
      </c>
      <c r="D14" s="2"/>
      <c r="E14" s="35">
        <v>16.2</v>
      </c>
      <c r="F14" s="36">
        <f t="shared" si="0"/>
        <v>166228.19999999998</v>
      </c>
      <c r="G14" s="41">
        <v>45869</v>
      </c>
      <c r="H14" s="228" t="s">
        <v>285</v>
      </c>
      <c r="I14" s="5"/>
      <c r="J14" s="43">
        <v>8181</v>
      </c>
      <c r="L14" s="39" t="s">
        <v>97</v>
      </c>
      <c r="M14" s="39" t="s">
        <v>109</v>
      </c>
      <c r="N14" s="234">
        <v>250000</v>
      </c>
    </row>
    <row r="15" spans="2:29" x14ac:dyDescent="0.25">
      <c r="B15" s="34">
        <v>45850</v>
      </c>
      <c r="C15" s="1">
        <v>10414</v>
      </c>
      <c r="D15" s="2"/>
      <c r="E15" s="35">
        <v>16.2</v>
      </c>
      <c r="F15" s="36">
        <f t="shared" si="0"/>
        <v>168706.8</v>
      </c>
      <c r="G15" s="41" t="s">
        <v>286</v>
      </c>
      <c r="H15" s="42"/>
      <c r="I15" s="5"/>
      <c r="J15" s="43">
        <v>129.6</v>
      </c>
      <c r="L15" s="102" t="s">
        <v>121</v>
      </c>
      <c r="M15" s="39"/>
      <c r="N15" s="234">
        <v>50000</v>
      </c>
    </row>
    <row r="16" spans="2:29" x14ac:dyDescent="0.25">
      <c r="B16" s="34">
        <v>45851</v>
      </c>
      <c r="C16" s="1">
        <v>10221</v>
      </c>
      <c r="D16" s="2"/>
      <c r="E16" s="35">
        <v>16.2</v>
      </c>
      <c r="F16" s="36">
        <f t="shared" si="0"/>
        <v>165580.19999999998</v>
      </c>
      <c r="G16" s="41">
        <v>45848</v>
      </c>
      <c r="H16" s="42" t="s">
        <v>287</v>
      </c>
      <c r="I16" s="5"/>
      <c r="J16" s="43">
        <v>391500</v>
      </c>
      <c r="L16" s="105" t="s">
        <v>234</v>
      </c>
      <c r="M16" s="14"/>
      <c r="N16" s="106">
        <v>-350000</v>
      </c>
    </row>
    <row r="17" spans="2:28" x14ac:dyDescent="0.25">
      <c r="B17" s="34">
        <v>45852</v>
      </c>
      <c r="C17" s="1">
        <v>10223</v>
      </c>
      <c r="D17" s="2"/>
      <c r="E17" s="35">
        <v>16.2</v>
      </c>
      <c r="F17" s="36">
        <f t="shared" si="0"/>
        <v>165612.6</v>
      </c>
      <c r="G17" s="72">
        <v>45857</v>
      </c>
      <c r="H17" s="42" t="s">
        <v>288</v>
      </c>
      <c r="I17" s="5"/>
      <c r="J17" s="43">
        <v>-8100</v>
      </c>
      <c r="L17" s="39" t="s">
        <v>97</v>
      </c>
      <c r="M17" s="39" t="s">
        <v>110</v>
      </c>
      <c r="N17" s="234">
        <v>250000</v>
      </c>
    </row>
    <row r="18" spans="2:28" x14ac:dyDescent="0.25">
      <c r="B18" s="34">
        <v>45853</v>
      </c>
      <c r="C18" s="1">
        <v>10058</v>
      </c>
      <c r="D18" s="2"/>
      <c r="E18" s="35">
        <v>16.2</v>
      </c>
      <c r="F18" s="36">
        <f t="shared" si="0"/>
        <v>162939.6</v>
      </c>
      <c r="G18" s="41">
        <v>45869</v>
      </c>
      <c r="H18" s="169" t="s">
        <v>291</v>
      </c>
      <c r="I18" s="5"/>
      <c r="J18" s="43">
        <v>15767.4</v>
      </c>
      <c r="L18" s="102" t="s">
        <v>122</v>
      </c>
      <c r="M18" s="39"/>
      <c r="N18" s="234">
        <v>35574.79</v>
      </c>
    </row>
    <row r="19" spans="2:28" x14ac:dyDescent="0.25">
      <c r="B19" s="34">
        <v>45854</v>
      </c>
      <c r="C19" s="1">
        <v>10294.5</v>
      </c>
      <c r="D19" s="2"/>
      <c r="E19" s="35">
        <v>16.2</v>
      </c>
      <c r="F19" s="36">
        <f t="shared" si="0"/>
        <v>166770.9</v>
      </c>
      <c r="G19" s="44"/>
      <c r="H19" s="42"/>
      <c r="I19" s="5" t="s">
        <v>111</v>
      </c>
      <c r="J19" s="43">
        <v>250000</v>
      </c>
      <c r="L19" s="105" t="s">
        <v>262</v>
      </c>
      <c r="M19" s="14"/>
      <c r="N19" s="106">
        <v>-285574.78999999998</v>
      </c>
    </row>
    <row r="20" spans="2:28" x14ac:dyDescent="0.25">
      <c r="B20" s="34">
        <v>45855</v>
      </c>
      <c r="C20" s="1">
        <v>10338.5</v>
      </c>
      <c r="D20" s="2"/>
      <c r="E20" s="35">
        <v>16.2</v>
      </c>
      <c r="F20" s="36">
        <f t="shared" si="0"/>
        <v>167483.69999999998</v>
      </c>
      <c r="G20" s="44"/>
      <c r="H20" s="42"/>
      <c r="I20" s="5"/>
      <c r="J20" s="43"/>
      <c r="L20" s="39" t="s">
        <v>97</v>
      </c>
      <c r="M20" s="39" t="s">
        <v>111</v>
      </c>
      <c r="N20" s="234">
        <v>250000</v>
      </c>
      <c r="V20" s="249"/>
      <c r="W20" s="248"/>
      <c r="X20" s="248"/>
      <c r="Y20" s="248"/>
      <c r="Z20" s="248"/>
      <c r="AA20" s="250"/>
      <c r="AB20" s="251"/>
    </row>
    <row r="21" spans="2:28" x14ac:dyDescent="0.25">
      <c r="B21" s="34">
        <v>45856</v>
      </c>
      <c r="C21" s="1">
        <v>10280</v>
      </c>
      <c r="D21" s="2"/>
      <c r="E21" s="35">
        <v>16.2</v>
      </c>
      <c r="F21" s="36">
        <f t="shared" si="0"/>
        <v>166536</v>
      </c>
      <c r="G21" s="252">
        <v>45899</v>
      </c>
      <c r="H21" s="253">
        <v>1999417</v>
      </c>
      <c r="I21" s="14" t="s">
        <v>293</v>
      </c>
      <c r="J21" s="155">
        <v>589907</v>
      </c>
      <c r="L21" s="14" t="s">
        <v>289</v>
      </c>
      <c r="M21" s="14"/>
      <c r="N21" s="106">
        <v>-250000</v>
      </c>
      <c r="V21" s="249"/>
      <c r="W21" s="248"/>
      <c r="X21" s="248"/>
      <c r="Y21" s="248"/>
      <c r="Z21" s="248"/>
      <c r="AA21" s="250"/>
      <c r="AB21" s="251"/>
    </row>
    <row r="22" spans="2:28" x14ac:dyDescent="0.25">
      <c r="B22" s="34">
        <v>45857</v>
      </c>
      <c r="C22" s="1">
        <v>10214</v>
      </c>
      <c r="D22" s="2"/>
      <c r="E22" s="35">
        <v>16.2</v>
      </c>
      <c r="F22" s="36">
        <f t="shared" si="0"/>
        <v>165466.79999999999</v>
      </c>
      <c r="G22" s="252">
        <v>45899</v>
      </c>
      <c r="H22" s="253">
        <v>7090885</v>
      </c>
      <c r="I22" s="14" t="s">
        <v>293</v>
      </c>
      <c r="J22" s="155">
        <v>200000</v>
      </c>
      <c r="L22" s="5" t="s">
        <v>97</v>
      </c>
      <c r="M22" s="5" t="s">
        <v>112</v>
      </c>
      <c r="N22" s="224">
        <v>250000</v>
      </c>
    </row>
    <row r="23" spans="2:28" x14ac:dyDescent="0.25">
      <c r="B23" s="34">
        <v>45858</v>
      </c>
      <c r="C23" s="1">
        <v>10199</v>
      </c>
      <c r="D23" s="2"/>
      <c r="E23" s="35">
        <v>16.2</v>
      </c>
      <c r="F23" s="36">
        <f t="shared" si="0"/>
        <v>165223.79999999999</v>
      </c>
      <c r="G23" s="252">
        <v>45900</v>
      </c>
      <c r="H23" s="253">
        <v>30539</v>
      </c>
      <c r="I23" s="14" t="s">
        <v>293</v>
      </c>
      <c r="J23" s="155">
        <v>60000</v>
      </c>
      <c r="L23" s="5" t="s">
        <v>246</v>
      </c>
      <c r="M23" s="5"/>
      <c r="N23" s="224"/>
      <c r="V23" s="249"/>
      <c r="W23" s="248"/>
      <c r="X23" s="248"/>
      <c r="Y23" s="248"/>
      <c r="Z23" s="248"/>
      <c r="AA23" s="250"/>
      <c r="AB23" s="251"/>
    </row>
    <row r="24" spans="2:28" x14ac:dyDescent="0.25">
      <c r="B24" s="34">
        <v>45859</v>
      </c>
      <c r="C24" s="1">
        <v>10075</v>
      </c>
      <c r="D24" s="2"/>
      <c r="E24" s="35">
        <v>16.2</v>
      </c>
      <c r="F24" s="36">
        <f t="shared" si="0"/>
        <v>163215</v>
      </c>
      <c r="G24" s="41">
        <v>45890</v>
      </c>
      <c r="H24" s="42" t="s">
        <v>238</v>
      </c>
      <c r="I24" s="5"/>
      <c r="J24" s="43">
        <v>500000</v>
      </c>
      <c r="L24" s="104" t="s">
        <v>44</v>
      </c>
      <c r="M24" s="5" t="s">
        <v>239</v>
      </c>
      <c r="N24" s="224">
        <v>350000</v>
      </c>
    </row>
    <row r="25" spans="2:28" x14ac:dyDescent="0.25">
      <c r="B25" s="34">
        <v>45860</v>
      </c>
      <c r="C25" s="1">
        <v>10135.5</v>
      </c>
      <c r="D25" s="2"/>
      <c r="E25" s="35">
        <v>16.2</v>
      </c>
      <c r="F25" s="36">
        <f t="shared" si="0"/>
        <v>164195.1</v>
      </c>
      <c r="G25" s="44"/>
      <c r="H25" s="42"/>
      <c r="I25" s="5"/>
      <c r="J25" s="43"/>
      <c r="L25" s="5" t="s">
        <v>247</v>
      </c>
      <c r="M25" s="5"/>
      <c r="N25" s="224"/>
    </row>
    <row r="26" spans="2:28" x14ac:dyDescent="0.25">
      <c r="B26" s="34">
        <v>45861</v>
      </c>
      <c r="C26" s="1">
        <v>10045.5</v>
      </c>
      <c r="D26" s="2"/>
      <c r="E26" s="35">
        <v>16.2</v>
      </c>
      <c r="F26" s="36">
        <f t="shared" si="0"/>
        <v>162737.1</v>
      </c>
      <c r="G26" s="41">
        <v>45869</v>
      </c>
      <c r="H26" s="42" t="s">
        <v>232</v>
      </c>
      <c r="I26" s="5"/>
      <c r="J26" s="43">
        <v>69.73</v>
      </c>
      <c r="L26" s="5"/>
      <c r="M26" s="5"/>
      <c r="N26" s="224"/>
    </row>
    <row r="27" spans="2:28" x14ac:dyDescent="0.25">
      <c r="B27" s="34">
        <v>45862</v>
      </c>
      <c r="C27" s="1">
        <v>9942.5</v>
      </c>
      <c r="D27" s="2"/>
      <c r="E27" s="35">
        <v>16.2</v>
      </c>
      <c r="F27" s="36">
        <f t="shared" si="0"/>
        <v>161068.5</v>
      </c>
      <c r="G27" s="41">
        <v>45869</v>
      </c>
      <c r="H27" s="42" t="s">
        <v>233</v>
      </c>
      <c r="I27" s="5"/>
      <c r="J27" s="43">
        <v>540.14</v>
      </c>
    </row>
    <row r="28" spans="2:28" x14ac:dyDescent="0.25">
      <c r="B28" s="34">
        <v>45863</v>
      </c>
      <c r="C28" s="1">
        <v>10133.5</v>
      </c>
      <c r="D28" s="2"/>
      <c r="E28" s="35">
        <v>16.2</v>
      </c>
      <c r="F28" s="36">
        <f t="shared" si="0"/>
        <v>164162.69999999998</v>
      </c>
      <c r="G28" s="41">
        <v>45869</v>
      </c>
      <c r="H28" s="42" t="s">
        <v>248</v>
      </c>
      <c r="I28" s="5"/>
      <c r="J28" s="43">
        <v>951.57</v>
      </c>
    </row>
    <row r="29" spans="2:28" x14ac:dyDescent="0.25">
      <c r="B29" s="34">
        <v>45864</v>
      </c>
      <c r="C29" s="1">
        <v>10012.5</v>
      </c>
      <c r="D29" s="2"/>
      <c r="E29" s="35">
        <v>16.2</v>
      </c>
      <c r="F29" s="36">
        <f t="shared" si="0"/>
        <v>162202.5</v>
      </c>
      <c r="G29" s="41">
        <v>45869</v>
      </c>
      <c r="H29" s="42" t="s">
        <v>283</v>
      </c>
      <c r="I29" s="5"/>
      <c r="J29" s="43">
        <v>583.17999999999995</v>
      </c>
      <c r="L29" t="s">
        <v>290</v>
      </c>
      <c r="O29" t="s">
        <v>292</v>
      </c>
    </row>
    <row r="30" spans="2:28" x14ac:dyDescent="0.25">
      <c r="B30" s="34">
        <v>45865</v>
      </c>
      <c r="C30" s="1">
        <v>10112</v>
      </c>
      <c r="D30" s="2"/>
      <c r="E30" s="35">
        <v>16.2</v>
      </c>
      <c r="F30" s="36">
        <f t="shared" si="0"/>
        <v>163814.39999999999</v>
      </c>
      <c r="G30" s="41">
        <v>45896</v>
      </c>
      <c r="H30" s="42" t="s">
        <v>236</v>
      </c>
      <c r="I30" s="5"/>
      <c r="J30" s="43">
        <v>2000000</v>
      </c>
    </row>
    <row r="31" spans="2:28" x14ac:dyDescent="0.25">
      <c r="B31" s="34">
        <v>45866</v>
      </c>
      <c r="C31" s="1">
        <v>10013.5</v>
      </c>
      <c r="D31" s="2"/>
      <c r="E31" s="35">
        <v>16.2</v>
      </c>
      <c r="F31" s="36">
        <f t="shared" si="0"/>
        <v>162218.69999999998</v>
      </c>
      <c r="G31" s="41">
        <v>45898</v>
      </c>
      <c r="H31" s="42" t="s">
        <v>238</v>
      </c>
      <c r="I31" s="5"/>
      <c r="J31" s="43">
        <v>150000</v>
      </c>
    </row>
    <row r="32" spans="2:28" x14ac:dyDescent="0.25">
      <c r="B32" s="34">
        <v>45867</v>
      </c>
      <c r="C32" s="1">
        <v>9639</v>
      </c>
      <c r="D32" s="2"/>
      <c r="E32" s="35">
        <v>16.2</v>
      </c>
      <c r="F32" s="36">
        <f t="shared" si="0"/>
        <v>156151.79999999999</v>
      </c>
      <c r="G32" s="41">
        <v>45908</v>
      </c>
      <c r="H32" s="42" t="s">
        <v>238</v>
      </c>
      <c r="I32" s="5"/>
      <c r="J32" s="73">
        <v>924770.56</v>
      </c>
    </row>
    <row r="33" spans="2:14" x14ac:dyDescent="0.25">
      <c r="B33" s="34">
        <v>45868</v>
      </c>
      <c r="C33" s="1">
        <v>9829.5</v>
      </c>
      <c r="D33" s="2"/>
      <c r="E33" s="35">
        <v>16.2</v>
      </c>
      <c r="F33" s="36">
        <f t="shared" si="0"/>
        <v>159237.9</v>
      </c>
      <c r="G33" s="44"/>
      <c r="H33" s="42"/>
      <c r="I33" s="5"/>
      <c r="J33" s="43"/>
    </row>
    <row r="34" spans="2:14" ht="15.75" thickBot="1" x14ac:dyDescent="0.3">
      <c r="B34" s="34">
        <v>45869</v>
      </c>
      <c r="C34" s="8">
        <f>9734.5+5518</f>
        <v>15252.5</v>
      </c>
      <c r="D34" s="46"/>
      <c r="E34" s="35">
        <v>16.2</v>
      </c>
      <c r="F34" s="48">
        <f t="shared" si="0"/>
        <v>247090.5</v>
      </c>
      <c r="G34" s="49"/>
      <c r="H34" s="50"/>
      <c r="I34" s="51"/>
      <c r="J34" s="52"/>
    </row>
    <row r="35" spans="2:14" x14ac:dyDescent="0.25">
      <c r="B35" s="53" t="s">
        <v>34</v>
      </c>
      <c r="C35" s="54">
        <f>SUM(C4:C34)</f>
        <v>320929.5</v>
      </c>
      <c r="D35" s="55">
        <f>SUM(D4:D34)</f>
        <v>0</v>
      </c>
      <c r="E35" s="56"/>
      <c r="F35" s="57" t="s">
        <v>2</v>
      </c>
      <c r="G35" s="58"/>
      <c r="H35" s="315" t="s">
        <v>35</v>
      </c>
      <c r="I35" s="315"/>
      <c r="J35" s="59">
        <f>SUM(J4:J34)</f>
        <v>5251229.6182524394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16" t="s">
        <v>37</v>
      </c>
      <c r="I36" s="316"/>
      <c r="J36" s="43">
        <f>F36+F37</f>
        <v>5199057.9000000013</v>
      </c>
      <c r="L36" s="3">
        <f>J36+J37+J38-J5</f>
        <v>5185748.1000000015</v>
      </c>
      <c r="M36" s="3"/>
    </row>
    <row r="37" spans="2:14" x14ac:dyDescent="0.25">
      <c r="B37" s="60" t="s">
        <v>38</v>
      </c>
      <c r="C37" s="61">
        <f>C35</f>
        <v>320929.5</v>
      </c>
      <c r="D37" s="2">
        <f>D35/1.03</f>
        <v>0</v>
      </c>
      <c r="E37" s="35"/>
      <c r="F37" s="36">
        <f>SUM(F4:F36)</f>
        <v>5199057.9000000013</v>
      </c>
      <c r="G37" s="42"/>
      <c r="H37" s="39" t="s">
        <v>41</v>
      </c>
      <c r="I37" s="39"/>
      <c r="J37" s="40">
        <v>22555.55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29616.17</v>
      </c>
      <c r="N38" s="3"/>
    </row>
    <row r="39" spans="2:14" ht="15.75" thickBot="1" x14ac:dyDescent="0.3">
      <c r="B39" s="317" t="s">
        <v>39</v>
      </c>
      <c r="C39" s="318"/>
      <c r="D39" s="62"/>
      <c r="E39" s="63"/>
      <c r="F39" s="64"/>
      <c r="G39" s="65"/>
      <c r="H39" s="319" t="s">
        <v>40</v>
      </c>
      <c r="I39" s="319"/>
      <c r="J39" s="66">
        <f>J36+J37+J38-J35</f>
        <v>1.7475616186857224E-3</v>
      </c>
      <c r="N39" s="3"/>
    </row>
    <row r="40" spans="2:14" ht="15.75" thickBot="1" x14ac:dyDescent="0.3">
      <c r="B40" s="309"/>
      <c r="C40" s="310"/>
      <c r="D40" s="310"/>
      <c r="E40" s="310"/>
      <c r="F40" s="310"/>
      <c r="G40" s="310"/>
      <c r="H40" s="310"/>
      <c r="I40" s="310"/>
      <c r="J40" s="311"/>
      <c r="N40" s="3"/>
    </row>
    <row r="41" spans="2:14" ht="15.75" thickBot="1" x14ac:dyDescent="0.3">
      <c r="B41" s="309"/>
      <c r="C41" s="310"/>
      <c r="D41" s="310"/>
      <c r="E41" s="310"/>
      <c r="F41" s="310"/>
      <c r="G41" s="310"/>
      <c r="H41" s="310"/>
      <c r="I41" s="310"/>
      <c r="J41" s="311"/>
    </row>
    <row r="42" spans="2:14" x14ac:dyDescent="0.25">
      <c r="J42" s="3"/>
      <c r="N42" s="3"/>
    </row>
    <row r="43" spans="2:14" x14ac:dyDescent="0.25">
      <c r="J43" s="3"/>
      <c r="N43" s="3"/>
    </row>
    <row r="44" spans="2:14" x14ac:dyDescent="0.25">
      <c r="N44" s="3"/>
    </row>
    <row r="45" spans="2:14" x14ac:dyDescent="0.25">
      <c r="N45" s="7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N46" s="3"/>
    </row>
    <row r="47" spans="2:14" x14ac:dyDescent="0.25">
      <c r="B47" s="13" t="s">
        <v>13</v>
      </c>
      <c r="C47" s="14"/>
      <c r="D47" s="15">
        <v>144109</v>
      </c>
      <c r="E47" s="16">
        <f>F47/D47</f>
        <v>15.65174277803607</v>
      </c>
      <c r="F47" s="15">
        <v>2255557</v>
      </c>
      <c r="G47" s="15">
        <v>22555.55</v>
      </c>
      <c r="H47" s="15">
        <v>21662.77</v>
      </c>
      <c r="I47" s="15">
        <f>F47+G47-H47</f>
        <v>2256449.7799999998</v>
      </c>
      <c r="N47" s="3"/>
    </row>
    <row r="48" spans="2:14" x14ac:dyDescent="0.25">
      <c r="B48" s="17"/>
      <c r="C48" s="17"/>
      <c r="D48" s="17"/>
      <c r="E48" s="17"/>
      <c r="F48" s="17"/>
      <c r="G48" s="17"/>
      <c r="H48" s="17"/>
      <c r="I48" s="18"/>
      <c r="N48" s="3"/>
    </row>
    <row r="49" spans="2:14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  <c r="N49" s="3"/>
    </row>
    <row r="50" spans="2:14" x14ac:dyDescent="0.25">
      <c r="B50" s="13" t="s">
        <v>15</v>
      </c>
      <c r="C50" s="14"/>
      <c r="D50" s="15">
        <v>176820.5</v>
      </c>
      <c r="E50" s="16">
        <f>F50/D50</f>
        <v>15.6</v>
      </c>
      <c r="F50" s="15">
        <v>2758399.8</v>
      </c>
      <c r="G50" s="15"/>
      <c r="H50" s="15">
        <v>43818.75</v>
      </c>
      <c r="I50" s="15">
        <f>F50-H50</f>
        <v>2714581.05</v>
      </c>
      <c r="N50" s="3"/>
    </row>
    <row r="51" spans="2:14" x14ac:dyDescent="0.25">
      <c r="B51" s="21"/>
      <c r="I51" s="4"/>
      <c r="N51" s="3"/>
    </row>
    <row r="52" spans="2:14" x14ac:dyDescent="0.25">
      <c r="B52" s="21"/>
      <c r="H52" s="7">
        <f>H50+H47</f>
        <v>65481.520000000004</v>
      </c>
      <c r="I52" s="4"/>
      <c r="N52" s="3"/>
    </row>
    <row r="53" spans="2:14" x14ac:dyDescent="0.25">
      <c r="B53" s="21"/>
      <c r="D53" s="22" t="s">
        <v>16</v>
      </c>
      <c r="E53" s="23">
        <f>F53/D56</f>
        <v>0.57676561363165435</v>
      </c>
      <c r="F53" s="25">
        <v>185101.1</v>
      </c>
      <c r="G53" s="7">
        <f>F53*0.2</f>
        <v>37020.22</v>
      </c>
      <c r="H53" s="7">
        <f>G53/5</f>
        <v>7404.0439999999999</v>
      </c>
      <c r="I53" s="4">
        <f>G53-H53</f>
        <v>29616.175999999999</v>
      </c>
      <c r="N53" s="3"/>
    </row>
    <row r="54" spans="2:14" x14ac:dyDescent="0.25">
      <c r="B54" s="21"/>
      <c r="C54" s="24"/>
      <c r="N54" s="3"/>
    </row>
    <row r="55" spans="2:14" x14ac:dyDescent="0.25">
      <c r="B55" s="21"/>
      <c r="C55" s="24"/>
      <c r="D55" s="12" t="s">
        <v>9</v>
      </c>
      <c r="E55" s="12" t="s">
        <v>1</v>
      </c>
      <c r="F55" s="12" t="s">
        <v>10</v>
      </c>
      <c r="N55" s="3"/>
    </row>
    <row r="56" spans="2:14" x14ac:dyDescent="0.25">
      <c r="B56" s="21"/>
      <c r="C56" s="24"/>
      <c r="D56" s="15">
        <f>D50+D47</f>
        <v>320929.5</v>
      </c>
      <c r="E56" s="16">
        <f>F56/D56</f>
        <v>16.200000000000003</v>
      </c>
      <c r="F56" s="15">
        <f>F53+F50+F47</f>
        <v>5199057.9000000004</v>
      </c>
      <c r="N56" s="198"/>
    </row>
    <row r="57" spans="2:14" x14ac:dyDescent="0.25">
      <c r="N57" s="3"/>
    </row>
    <row r="58" spans="2:14" x14ac:dyDescent="0.25">
      <c r="D58" s="7">
        <f>C37-D56</f>
        <v>0</v>
      </c>
      <c r="F58" s="137">
        <f>F37-F56</f>
        <v>0</v>
      </c>
      <c r="N58" s="3"/>
    </row>
    <row r="59" spans="2:14" x14ac:dyDescent="0.25">
      <c r="N59" s="3"/>
    </row>
    <row r="60" spans="2:14" x14ac:dyDescent="0.25">
      <c r="N60" s="3"/>
    </row>
    <row r="61" spans="2:14" x14ac:dyDescent="0.25">
      <c r="N61" s="3"/>
    </row>
    <row r="62" spans="2:14" x14ac:dyDescent="0.25">
      <c r="N62" s="198"/>
    </row>
    <row r="63" spans="2:14" x14ac:dyDescent="0.25">
      <c r="N63" s="3"/>
    </row>
    <row r="64" spans="2:14" x14ac:dyDescent="0.25">
      <c r="N64" s="3"/>
    </row>
    <row r="65" spans="14:14" x14ac:dyDescent="0.25">
      <c r="N65" s="3"/>
    </row>
    <row r="66" spans="14:14" x14ac:dyDescent="0.25">
      <c r="N66" s="3"/>
    </row>
    <row r="67" spans="14:14" x14ac:dyDescent="0.25">
      <c r="N67" s="3"/>
    </row>
    <row r="68" spans="14:14" x14ac:dyDescent="0.25">
      <c r="N68" s="3"/>
    </row>
    <row r="69" spans="14:14" x14ac:dyDescent="0.25">
      <c r="N69" s="3"/>
    </row>
    <row r="70" spans="14:14" x14ac:dyDescent="0.25">
      <c r="N70" s="3"/>
    </row>
    <row r="71" spans="14:14" x14ac:dyDescent="0.25">
      <c r="N71" s="3"/>
    </row>
    <row r="72" spans="14:14" x14ac:dyDescent="0.25">
      <c r="N72" s="3"/>
    </row>
    <row r="73" spans="14:14" x14ac:dyDescent="0.25">
      <c r="N73" s="3"/>
    </row>
    <row r="74" spans="14:14" x14ac:dyDescent="0.25">
      <c r="N74" s="3"/>
    </row>
    <row r="75" spans="14:14" x14ac:dyDescent="0.25">
      <c r="N75" s="3"/>
    </row>
    <row r="76" spans="14:14" x14ac:dyDescent="0.25">
      <c r="N76" s="3"/>
    </row>
    <row r="77" spans="14:14" x14ac:dyDescent="0.25">
      <c r="N77" s="3"/>
    </row>
    <row r="78" spans="14:14" x14ac:dyDescent="0.25">
      <c r="N78" s="3"/>
    </row>
    <row r="79" spans="14:14" x14ac:dyDescent="0.25">
      <c r="N79" s="3"/>
    </row>
    <row r="80" spans="14:14" x14ac:dyDescent="0.25">
      <c r="N80" s="3"/>
    </row>
    <row r="81" spans="14:14" x14ac:dyDescent="0.25">
      <c r="N81" s="3"/>
    </row>
    <row r="82" spans="14:14" x14ac:dyDescent="0.25">
      <c r="N82" s="3"/>
    </row>
    <row r="83" spans="14:14" x14ac:dyDescent="0.25">
      <c r="N83" s="3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4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01BDA-0F40-42E9-8C3A-C991DB77842C}">
  <dimension ref="B1:AC59"/>
  <sheetViews>
    <sheetView zoomScale="85" zoomScaleNormal="85" workbookViewId="0">
      <selection activeCell="N40" sqref="N40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57031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6" width="10.28515625" bestFit="1" customWidth="1"/>
    <col min="17" max="17" width="11.85546875" bestFit="1" customWidth="1"/>
    <col min="18" max="18" width="17.7109375" bestFit="1" customWidth="1"/>
    <col min="19" max="19" width="13.28515625" bestFit="1" customWidth="1"/>
    <col min="20" max="20" width="10.28515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86">
        <f>SUBTOTAL(109,N4:N26)</f>
        <v>350000</v>
      </c>
    </row>
    <row r="2" spans="2:29" ht="26.25" thickBot="1" x14ac:dyDescent="0.3">
      <c r="B2" s="312" t="s">
        <v>44</v>
      </c>
      <c r="C2" s="313"/>
      <c r="D2" s="313"/>
      <c r="E2" s="313"/>
      <c r="F2" s="313"/>
      <c r="G2" s="313"/>
      <c r="H2" s="313"/>
      <c r="I2" s="313"/>
      <c r="J2" s="314"/>
      <c r="L2" s="320" t="s">
        <v>72</v>
      </c>
      <c r="M2" s="321"/>
      <c r="N2" s="32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789401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68" t="s">
        <v>0</v>
      </c>
      <c r="M3" s="68" t="s">
        <v>33</v>
      </c>
      <c r="N3" s="68" t="s">
        <v>2</v>
      </c>
      <c r="P3" s="118"/>
      <c r="Q3" s="118"/>
      <c r="R3" s="118"/>
      <c r="S3" s="118"/>
      <c r="T3" s="118"/>
      <c r="U3" s="118"/>
      <c r="V3" s="117" t="s">
        <v>64</v>
      </c>
      <c r="W3" s="118"/>
      <c r="X3" s="118"/>
      <c r="Y3" s="118"/>
      <c r="Z3" s="118"/>
      <c r="AA3" s="118"/>
      <c r="AB3" s="116">
        <v>2501</v>
      </c>
    </row>
    <row r="4" spans="2:29" x14ac:dyDescent="0.25">
      <c r="B4" s="34">
        <v>45870</v>
      </c>
      <c r="C4" s="1">
        <v>10203</v>
      </c>
      <c r="D4" s="2"/>
      <c r="E4" s="35">
        <v>17.5</v>
      </c>
      <c r="F4" s="36">
        <f>E4*C4</f>
        <v>178552.5</v>
      </c>
      <c r="G4" s="37"/>
      <c r="H4" s="38" t="s">
        <v>4</v>
      </c>
      <c r="I4" s="39"/>
      <c r="J4" s="40">
        <f>'TEMMUZ 2025'!J39*-1</f>
        <v>-1.7475616186857224E-3</v>
      </c>
      <c r="L4" s="39" t="s">
        <v>99</v>
      </c>
      <c r="M4" s="39" t="s">
        <v>106</v>
      </c>
      <c r="N4" s="234">
        <v>100000</v>
      </c>
      <c r="P4" s="229">
        <v>45848</v>
      </c>
      <c r="Q4" s="39">
        <f>R4-P4</f>
        <v>21</v>
      </c>
      <c r="R4" s="69">
        <v>45869</v>
      </c>
      <c r="S4" s="39" t="s">
        <v>66</v>
      </c>
      <c r="T4" s="230">
        <v>150</v>
      </c>
      <c r="U4" s="231" t="s">
        <v>67</v>
      </c>
      <c r="V4" s="231" t="s">
        <v>268</v>
      </c>
      <c r="W4" s="232">
        <v>540</v>
      </c>
      <c r="X4" s="231" t="s">
        <v>69</v>
      </c>
      <c r="Y4" s="233">
        <v>725</v>
      </c>
      <c r="Z4" s="234">
        <v>391500</v>
      </c>
      <c r="AA4" s="235"/>
      <c r="AB4" s="234">
        <v>391500</v>
      </c>
    </row>
    <row r="5" spans="2:29" x14ac:dyDescent="0.25">
      <c r="B5" s="34">
        <v>45871</v>
      </c>
      <c r="C5" s="1">
        <v>9771</v>
      </c>
      <c r="D5" s="2"/>
      <c r="E5" s="35">
        <v>17.5</v>
      </c>
      <c r="F5" s="36">
        <f t="shared" ref="F5:F34" si="0">E5*C5</f>
        <v>170992.5</v>
      </c>
      <c r="G5" s="9" t="s">
        <v>5</v>
      </c>
      <c r="H5" s="38"/>
      <c r="I5" s="39"/>
      <c r="J5" s="40">
        <v>61084.613106795739</v>
      </c>
      <c r="L5" s="39" t="s">
        <v>97</v>
      </c>
      <c r="M5" s="39" t="s">
        <v>105</v>
      </c>
      <c r="N5" s="234">
        <v>250000</v>
      </c>
      <c r="P5" s="69">
        <v>45857</v>
      </c>
      <c r="Q5" s="39"/>
      <c r="R5" s="39" t="s">
        <v>278</v>
      </c>
      <c r="S5" s="39"/>
      <c r="T5" s="39"/>
      <c r="U5" s="39"/>
      <c r="V5" s="236" t="s">
        <v>277</v>
      </c>
      <c r="W5" s="39">
        <v>540</v>
      </c>
      <c r="X5" s="231" t="s">
        <v>69</v>
      </c>
      <c r="Y5" s="39">
        <v>15</v>
      </c>
      <c r="Z5" s="39"/>
      <c r="AA5" s="39"/>
      <c r="AB5" s="237">
        <v>-8100</v>
      </c>
    </row>
    <row r="6" spans="2:29" x14ac:dyDescent="0.25">
      <c r="B6" s="34">
        <v>45872</v>
      </c>
      <c r="C6" s="1">
        <v>10081</v>
      </c>
      <c r="D6" s="2"/>
      <c r="E6" s="35">
        <v>17.5</v>
      </c>
      <c r="F6" s="36">
        <f t="shared" si="0"/>
        <v>176417.5</v>
      </c>
      <c r="G6" s="37" t="s">
        <v>42</v>
      </c>
      <c r="H6" s="38"/>
      <c r="I6" s="39"/>
      <c r="J6" s="40"/>
      <c r="L6" s="69" t="s">
        <v>98</v>
      </c>
      <c r="M6" s="39" t="s">
        <v>106</v>
      </c>
      <c r="N6" s="234">
        <v>100000</v>
      </c>
      <c r="P6" s="14"/>
      <c r="Q6" s="14"/>
      <c r="R6" s="14"/>
      <c r="S6" s="14"/>
      <c r="T6" s="14"/>
      <c r="U6" s="14"/>
      <c r="V6" s="14" t="s">
        <v>289</v>
      </c>
      <c r="W6" s="14"/>
      <c r="X6" s="14"/>
      <c r="Y6" s="14"/>
      <c r="Z6" s="14"/>
      <c r="AA6" s="14"/>
      <c r="AB6" s="106">
        <v>-383400</v>
      </c>
    </row>
    <row r="7" spans="2:29" x14ac:dyDescent="0.25">
      <c r="B7" s="34">
        <v>45873</v>
      </c>
      <c r="C7" s="1">
        <v>9995</v>
      </c>
      <c r="D7" s="2"/>
      <c r="E7" s="35">
        <v>17.5</v>
      </c>
      <c r="F7" s="36">
        <f t="shared" si="0"/>
        <v>174912.5</v>
      </c>
      <c r="G7" s="37" t="s">
        <v>43</v>
      </c>
      <c r="H7" s="38"/>
      <c r="I7" s="39"/>
      <c r="J7" s="40"/>
      <c r="L7" s="102" t="s">
        <v>119</v>
      </c>
      <c r="M7" s="39"/>
      <c r="N7" s="234">
        <v>50000</v>
      </c>
      <c r="P7" s="247">
        <v>45889</v>
      </c>
      <c r="Q7" s="5">
        <f>R7-P7</f>
        <v>41</v>
      </c>
      <c r="R7" s="72">
        <v>45930</v>
      </c>
      <c r="S7" s="247" t="s">
        <v>66</v>
      </c>
      <c r="T7" s="246">
        <v>179</v>
      </c>
      <c r="U7" s="245" t="s">
        <v>67</v>
      </c>
      <c r="V7" s="245" t="s">
        <v>296</v>
      </c>
      <c r="W7" s="244">
        <v>1500</v>
      </c>
      <c r="X7" s="245" t="s">
        <v>36</v>
      </c>
      <c r="Y7" s="243">
        <v>13.4</v>
      </c>
      <c r="Z7" s="242">
        <v>20100</v>
      </c>
      <c r="AA7" s="240"/>
      <c r="AB7" s="242">
        <v>20100</v>
      </c>
      <c r="AC7" t="s">
        <v>298</v>
      </c>
    </row>
    <row r="8" spans="2:29" x14ac:dyDescent="0.25">
      <c r="B8" s="34">
        <v>45874</v>
      </c>
      <c r="C8" s="1">
        <v>10777</v>
      </c>
      <c r="D8" s="2"/>
      <c r="E8" s="35">
        <v>17.5</v>
      </c>
      <c r="F8" s="36">
        <f t="shared" si="0"/>
        <v>188597.5</v>
      </c>
      <c r="G8" s="41"/>
      <c r="H8" s="42" t="s">
        <v>294</v>
      </c>
      <c r="I8" s="5"/>
      <c r="J8" s="43">
        <v>250000</v>
      </c>
      <c r="L8" s="14" t="s">
        <v>107</v>
      </c>
      <c r="M8" s="14"/>
      <c r="N8" s="106">
        <v>-500000</v>
      </c>
      <c r="P8" s="247">
        <v>45889</v>
      </c>
      <c r="Q8" s="5">
        <f>R8-P8</f>
        <v>41</v>
      </c>
      <c r="R8" s="72">
        <v>45930</v>
      </c>
      <c r="S8" s="247" t="s">
        <v>66</v>
      </c>
      <c r="T8" s="246">
        <v>179</v>
      </c>
      <c r="U8" s="245" t="s">
        <v>67</v>
      </c>
      <c r="V8" s="245" t="s">
        <v>297</v>
      </c>
      <c r="W8" s="241">
        <v>540</v>
      </c>
      <c r="X8" s="245" t="s">
        <v>69</v>
      </c>
      <c r="Y8" s="243">
        <v>710</v>
      </c>
      <c r="Z8" s="242">
        <v>383400</v>
      </c>
      <c r="AA8" s="240"/>
      <c r="AB8" s="242">
        <v>383400</v>
      </c>
      <c r="AC8" t="s">
        <v>298</v>
      </c>
    </row>
    <row r="9" spans="2:29" x14ac:dyDescent="0.25">
      <c r="B9" s="34">
        <v>45875</v>
      </c>
      <c r="C9" s="1">
        <v>9549</v>
      </c>
      <c r="D9" s="2"/>
      <c r="E9" s="35">
        <v>17.5</v>
      </c>
      <c r="F9" s="36">
        <f t="shared" si="0"/>
        <v>167107.5</v>
      </c>
      <c r="G9" t="s">
        <v>299</v>
      </c>
      <c r="H9" s="42"/>
      <c r="I9" s="5"/>
      <c r="J9" s="43">
        <v>5850.2879999999996</v>
      </c>
      <c r="L9" s="39" t="s">
        <v>99</v>
      </c>
      <c r="M9" s="39" t="s">
        <v>142</v>
      </c>
      <c r="N9" s="234">
        <v>100000</v>
      </c>
      <c r="P9" s="247">
        <v>45889</v>
      </c>
      <c r="Q9" s="5">
        <f>R9-P9</f>
        <v>41</v>
      </c>
      <c r="R9" s="72">
        <v>45930</v>
      </c>
      <c r="S9" s="247" t="s">
        <v>66</v>
      </c>
      <c r="T9" s="246">
        <v>180</v>
      </c>
      <c r="U9" s="245" t="s">
        <v>67</v>
      </c>
      <c r="V9" s="245" t="s">
        <v>297</v>
      </c>
      <c r="W9" s="241">
        <v>540</v>
      </c>
      <c r="X9" s="245" t="s">
        <v>69</v>
      </c>
      <c r="Y9" s="243">
        <v>710</v>
      </c>
      <c r="Z9" s="242">
        <v>383400</v>
      </c>
      <c r="AA9" s="240"/>
      <c r="AB9" s="242">
        <v>383400</v>
      </c>
      <c r="AC9" t="s">
        <v>298</v>
      </c>
    </row>
    <row r="10" spans="2:29" x14ac:dyDescent="0.25">
      <c r="B10" s="34">
        <v>45876</v>
      </c>
      <c r="C10" s="1">
        <v>10029</v>
      </c>
      <c r="D10" s="2"/>
      <c r="E10" s="35">
        <v>17.5</v>
      </c>
      <c r="F10" s="36">
        <f t="shared" si="0"/>
        <v>175507.5</v>
      </c>
      <c r="G10" s="41">
        <v>45908</v>
      </c>
      <c r="H10" s="42" t="s">
        <v>236</v>
      </c>
      <c r="I10" s="5"/>
      <c r="J10" s="138">
        <v>500000</v>
      </c>
      <c r="L10" s="39" t="s">
        <v>97</v>
      </c>
      <c r="M10" s="39" t="s">
        <v>108</v>
      </c>
      <c r="N10" s="234">
        <v>250000</v>
      </c>
    </row>
    <row r="11" spans="2:29" x14ac:dyDescent="0.25">
      <c r="B11" s="34">
        <v>45877</v>
      </c>
      <c r="C11" s="1">
        <v>10057</v>
      </c>
      <c r="D11" s="2"/>
      <c r="E11" s="35">
        <v>17.5</v>
      </c>
      <c r="F11" s="36">
        <f t="shared" si="0"/>
        <v>175997.5</v>
      </c>
      <c r="G11" s="41">
        <v>45912</v>
      </c>
      <c r="H11" s="42" t="s">
        <v>238</v>
      </c>
      <c r="I11" s="5"/>
      <c r="J11" s="43">
        <v>1000000</v>
      </c>
      <c r="L11" s="102" t="s">
        <v>120</v>
      </c>
      <c r="M11" s="39"/>
      <c r="N11" s="234">
        <v>50000</v>
      </c>
    </row>
    <row r="12" spans="2:29" x14ac:dyDescent="0.25">
      <c r="B12" s="34">
        <v>45878</v>
      </c>
      <c r="C12" s="1">
        <v>10148</v>
      </c>
      <c r="D12" s="2"/>
      <c r="E12" s="35">
        <v>17.5</v>
      </c>
      <c r="F12" s="36">
        <f t="shared" si="0"/>
        <v>177590</v>
      </c>
      <c r="G12" s="44"/>
      <c r="H12" s="42"/>
      <c r="I12" s="5"/>
      <c r="J12" s="43"/>
      <c r="L12" s="105" t="s">
        <v>229</v>
      </c>
      <c r="M12" s="14"/>
      <c r="N12" s="106">
        <v>-400000</v>
      </c>
    </row>
    <row r="13" spans="2:29" x14ac:dyDescent="0.25">
      <c r="B13" s="34">
        <v>45879</v>
      </c>
      <c r="C13" s="1">
        <v>10121</v>
      </c>
      <c r="D13" s="2"/>
      <c r="E13" s="35">
        <v>17.5</v>
      </c>
      <c r="F13" s="36">
        <f t="shared" si="0"/>
        <v>177117.5</v>
      </c>
      <c r="G13" s="44" t="s">
        <v>300</v>
      </c>
      <c r="H13" s="42"/>
      <c r="I13" s="5"/>
      <c r="J13" s="43">
        <v>32863.5</v>
      </c>
      <c r="L13" s="39" t="s">
        <v>99</v>
      </c>
      <c r="M13" s="39" t="s">
        <v>143</v>
      </c>
      <c r="N13" s="234">
        <v>50000</v>
      </c>
    </row>
    <row r="14" spans="2:29" x14ac:dyDescent="0.25">
      <c r="B14" s="34">
        <v>45880</v>
      </c>
      <c r="C14" s="1">
        <v>9966</v>
      </c>
      <c r="D14" s="2"/>
      <c r="E14" s="35">
        <v>17.5</v>
      </c>
      <c r="F14" s="36">
        <f t="shared" si="0"/>
        <v>174405</v>
      </c>
      <c r="G14" s="41">
        <v>45900</v>
      </c>
      <c r="H14" s="42" t="s">
        <v>301</v>
      </c>
      <c r="I14" s="5"/>
      <c r="J14" s="43">
        <v>8785</v>
      </c>
      <c r="L14" s="39" t="s">
        <v>97</v>
      </c>
      <c r="M14" s="39" t="s">
        <v>109</v>
      </c>
      <c r="N14" s="234">
        <v>250000</v>
      </c>
    </row>
    <row r="15" spans="2:29" x14ac:dyDescent="0.25">
      <c r="B15" s="34">
        <v>45881</v>
      </c>
      <c r="C15" s="1">
        <v>10003</v>
      </c>
      <c r="D15" s="2"/>
      <c r="E15" s="35">
        <v>17.5</v>
      </c>
      <c r="F15" s="36">
        <f t="shared" si="0"/>
        <v>175052.5</v>
      </c>
      <c r="G15" s="41"/>
      <c r="H15" s="42"/>
      <c r="I15" s="5"/>
      <c r="J15" s="43"/>
      <c r="L15" s="102" t="s">
        <v>121</v>
      </c>
      <c r="M15" s="39"/>
      <c r="N15" s="234">
        <v>50000</v>
      </c>
    </row>
    <row r="16" spans="2:29" x14ac:dyDescent="0.25">
      <c r="B16" s="34">
        <v>45882</v>
      </c>
      <c r="C16" s="1">
        <v>9934</v>
      </c>
      <c r="D16" s="2"/>
      <c r="E16" s="35">
        <v>17.5</v>
      </c>
      <c r="F16" s="36">
        <f t="shared" si="0"/>
        <v>173845</v>
      </c>
      <c r="G16" s="41">
        <v>45900</v>
      </c>
      <c r="H16" s="42" t="s">
        <v>232</v>
      </c>
      <c r="I16" s="5"/>
      <c r="J16" s="43">
        <v>41.79</v>
      </c>
      <c r="L16" s="105" t="s">
        <v>234</v>
      </c>
      <c r="M16" s="14"/>
      <c r="N16" s="106">
        <v>-350000</v>
      </c>
    </row>
    <row r="17" spans="2:19" x14ac:dyDescent="0.25">
      <c r="B17" s="34">
        <v>45883</v>
      </c>
      <c r="C17" s="1">
        <v>10093</v>
      </c>
      <c r="D17" s="2"/>
      <c r="E17" s="35">
        <v>17.5</v>
      </c>
      <c r="F17" s="36">
        <f t="shared" si="0"/>
        <v>176627.5</v>
      </c>
      <c r="G17" s="41">
        <v>45900</v>
      </c>
      <c r="H17" s="42" t="s">
        <v>233</v>
      </c>
      <c r="I17" s="5"/>
      <c r="J17" s="43">
        <v>571.09</v>
      </c>
      <c r="L17" s="39" t="s">
        <v>97</v>
      </c>
      <c r="M17" s="39" t="s">
        <v>110</v>
      </c>
      <c r="N17" s="234">
        <v>250000</v>
      </c>
    </row>
    <row r="18" spans="2:19" x14ac:dyDescent="0.25">
      <c r="B18" s="34">
        <v>45884</v>
      </c>
      <c r="C18" s="1">
        <v>10140</v>
      </c>
      <c r="D18" s="2"/>
      <c r="E18" s="35">
        <v>17.5</v>
      </c>
      <c r="F18" s="36">
        <f t="shared" si="0"/>
        <v>177450</v>
      </c>
      <c r="G18" s="41">
        <v>45900</v>
      </c>
      <c r="H18" s="42" t="s">
        <v>248</v>
      </c>
      <c r="I18" s="5"/>
      <c r="J18" s="43">
        <v>942.81</v>
      </c>
      <c r="L18" s="102" t="s">
        <v>122</v>
      </c>
      <c r="M18" s="39"/>
      <c r="N18" s="234">
        <v>35574.79</v>
      </c>
    </row>
    <row r="19" spans="2:19" x14ac:dyDescent="0.25">
      <c r="B19" s="34">
        <v>45885</v>
      </c>
      <c r="C19" s="1">
        <v>10002</v>
      </c>
      <c r="D19" s="2"/>
      <c r="E19" s="35">
        <v>17.5</v>
      </c>
      <c r="F19" s="36">
        <f t="shared" si="0"/>
        <v>175035</v>
      </c>
      <c r="G19" s="41">
        <v>45900</v>
      </c>
      <c r="H19" s="42" t="s">
        <v>283</v>
      </c>
      <c r="I19" s="5"/>
      <c r="J19" s="43">
        <v>596.21</v>
      </c>
      <c r="L19" s="105" t="s">
        <v>262</v>
      </c>
      <c r="M19" s="14"/>
      <c r="N19" s="106">
        <v>-285574.78999999998</v>
      </c>
    </row>
    <row r="20" spans="2:19" x14ac:dyDescent="0.25">
      <c r="B20" s="34">
        <v>45886</v>
      </c>
      <c r="C20" s="1">
        <v>9983</v>
      </c>
      <c r="D20" s="2"/>
      <c r="E20" s="35">
        <v>17.5</v>
      </c>
      <c r="F20" s="36">
        <f t="shared" si="0"/>
        <v>174702.5</v>
      </c>
      <c r="G20" s="41">
        <v>45926</v>
      </c>
      <c r="H20" s="42" t="s">
        <v>238</v>
      </c>
      <c r="I20" s="5"/>
      <c r="J20" s="43">
        <v>50000</v>
      </c>
      <c r="L20" s="39" t="s">
        <v>97</v>
      </c>
      <c r="M20" s="39" t="s">
        <v>111</v>
      </c>
      <c r="N20" s="234">
        <v>250000</v>
      </c>
    </row>
    <row r="21" spans="2:19" x14ac:dyDescent="0.25">
      <c r="B21" s="34">
        <v>45887</v>
      </c>
      <c r="C21" s="1">
        <v>10052</v>
      </c>
      <c r="D21" s="2"/>
      <c r="E21" s="35">
        <v>17.5</v>
      </c>
      <c r="F21" s="36">
        <f t="shared" si="0"/>
        <v>175910</v>
      </c>
      <c r="G21" s="41">
        <v>45932</v>
      </c>
      <c r="H21" s="42" t="s">
        <v>320</v>
      </c>
      <c r="I21" s="5"/>
      <c r="J21" s="43">
        <v>2500000</v>
      </c>
      <c r="L21" s="14" t="s">
        <v>289</v>
      </c>
      <c r="M21" s="14"/>
      <c r="N21" s="106">
        <v>-250000</v>
      </c>
    </row>
    <row r="22" spans="2:19" x14ac:dyDescent="0.25">
      <c r="B22" s="34">
        <v>45888</v>
      </c>
      <c r="C22" s="1">
        <v>9953</v>
      </c>
      <c r="D22" s="2"/>
      <c r="E22" s="35">
        <v>17.5</v>
      </c>
      <c r="F22" s="36">
        <f t="shared" si="0"/>
        <v>174177.5</v>
      </c>
      <c r="G22" s="44" t="s">
        <v>312</v>
      </c>
      <c r="H22" s="42" t="s">
        <v>313</v>
      </c>
      <c r="I22" s="5"/>
      <c r="J22" s="43">
        <v>14969</v>
      </c>
      <c r="L22" s="39" t="s">
        <v>97</v>
      </c>
      <c r="M22" s="39" t="s">
        <v>112</v>
      </c>
      <c r="N22" s="234">
        <v>250000</v>
      </c>
      <c r="Q22" s="4">
        <v>312152</v>
      </c>
      <c r="R22" s="4">
        <v>17.5</v>
      </c>
      <c r="S22" s="4">
        <f>Q22*R22</f>
        <v>5462660</v>
      </c>
    </row>
    <row r="23" spans="2:19" x14ac:dyDescent="0.25">
      <c r="B23" s="34">
        <v>45889</v>
      </c>
      <c r="C23" s="1">
        <v>10086</v>
      </c>
      <c r="D23" s="2"/>
      <c r="E23" s="35">
        <v>17.5</v>
      </c>
      <c r="F23" s="36">
        <f t="shared" si="0"/>
        <v>176505</v>
      </c>
      <c r="G23" s="44" t="s">
        <v>314</v>
      </c>
      <c r="H23" s="42" t="s">
        <v>315</v>
      </c>
      <c r="I23" s="5"/>
      <c r="J23" s="43">
        <v>4089</v>
      </c>
      <c r="L23" s="14" t="s">
        <v>295</v>
      </c>
      <c r="M23" s="14"/>
      <c r="N23" s="239">
        <v>-250000</v>
      </c>
    </row>
    <row r="24" spans="2:19" x14ac:dyDescent="0.25">
      <c r="B24" s="34">
        <v>45890</v>
      </c>
      <c r="C24" s="1">
        <v>9999</v>
      </c>
      <c r="D24" s="2"/>
      <c r="E24" s="35">
        <v>17.5</v>
      </c>
      <c r="F24" s="36">
        <f t="shared" si="0"/>
        <v>174982.5</v>
      </c>
      <c r="G24" s="41">
        <v>45937</v>
      </c>
      <c r="H24" s="42" t="s">
        <v>236</v>
      </c>
      <c r="I24" s="5"/>
      <c r="J24" s="287">
        <v>1081440.6337475609</v>
      </c>
      <c r="L24" s="104" t="s">
        <v>44</v>
      </c>
      <c r="M24" s="5" t="s">
        <v>239</v>
      </c>
      <c r="N24" s="224">
        <v>350000</v>
      </c>
      <c r="Q24" s="4">
        <v>312152</v>
      </c>
      <c r="R24" s="4">
        <v>16.2</v>
      </c>
      <c r="S24" s="4">
        <f>Q24*R24</f>
        <v>5056862.3999999994</v>
      </c>
    </row>
    <row r="25" spans="2:19" x14ac:dyDescent="0.25">
      <c r="B25" s="34">
        <v>45891</v>
      </c>
      <c r="C25" s="1">
        <v>10157</v>
      </c>
      <c r="D25" s="2"/>
      <c r="E25" s="35">
        <v>17.5</v>
      </c>
      <c r="F25" s="36">
        <f t="shared" si="0"/>
        <v>177747.5</v>
      </c>
      <c r="G25" s="44"/>
      <c r="H25" s="42"/>
      <c r="I25" s="5"/>
      <c r="J25" s="43"/>
      <c r="L25" s="5" t="s">
        <v>247</v>
      </c>
      <c r="M25" s="5"/>
      <c r="N25" s="224"/>
    </row>
    <row r="26" spans="2:19" x14ac:dyDescent="0.25">
      <c r="B26" s="34">
        <v>45892</v>
      </c>
      <c r="C26" s="1">
        <v>10053</v>
      </c>
      <c r="D26" s="2"/>
      <c r="E26" s="35">
        <v>17.5</v>
      </c>
      <c r="F26" s="36">
        <f t="shared" si="0"/>
        <v>175927.5</v>
      </c>
      <c r="G26" s="44"/>
      <c r="H26" s="42"/>
      <c r="I26" s="5"/>
      <c r="J26" s="43"/>
      <c r="L26" s="5"/>
      <c r="M26" s="5"/>
      <c r="N26" s="224"/>
      <c r="S26" s="7">
        <f>S22-S24</f>
        <v>405797.60000000056</v>
      </c>
    </row>
    <row r="27" spans="2:19" x14ac:dyDescent="0.25">
      <c r="B27" s="34">
        <v>45893</v>
      </c>
      <c r="C27" s="1">
        <v>10229</v>
      </c>
      <c r="D27" s="2"/>
      <c r="E27" s="35">
        <v>17.5</v>
      </c>
      <c r="F27" s="36">
        <f t="shared" si="0"/>
        <v>179007.5</v>
      </c>
      <c r="G27" s="44"/>
      <c r="H27" s="42"/>
      <c r="I27" s="5"/>
      <c r="J27" s="43"/>
    </row>
    <row r="28" spans="2:19" x14ac:dyDescent="0.25">
      <c r="B28" s="34">
        <v>45894</v>
      </c>
      <c r="C28" s="1">
        <v>10095</v>
      </c>
      <c r="D28" s="2"/>
      <c r="E28" s="35">
        <v>17.5</v>
      </c>
      <c r="F28" s="36">
        <f t="shared" si="0"/>
        <v>176662.5</v>
      </c>
      <c r="G28" s="44"/>
      <c r="H28" s="42"/>
      <c r="I28" s="5"/>
      <c r="J28" s="43"/>
      <c r="L28" s="173" t="s">
        <v>309</v>
      </c>
      <c r="M28" s="173"/>
      <c r="N28" s="173"/>
    </row>
    <row r="29" spans="2:19" x14ac:dyDescent="0.25">
      <c r="B29" s="34">
        <v>45895</v>
      </c>
      <c r="C29" s="1">
        <v>10043</v>
      </c>
      <c r="D29" s="2"/>
      <c r="E29" s="35">
        <v>17.5</v>
      </c>
      <c r="F29" s="36">
        <f t="shared" si="0"/>
        <v>175752.5</v>
      </c>
      <c r="G29" s="44"/>
      <c r="H29" s="42"/>
      <c r="I29" s="5"/>
      <c r="J29" s="43"/>
      <c r="L29" s="173" t="s">
        <v>310</v>
      </c>
      <c r="M29" s="173"/>
      <c r="N29" s="173"/>
    </row>
    <row r="30" spans="2:19" x14ac:dyDescent="0.25">
      <c r="B30" s="34">
        <v>45896</v>
      </c>
      <c r="C30" s="1">
        <v>10187</v>
      </c>
      <c r="D30" s="2"/>
      <c r="E30" s="35">
        <v>17.5</v>
      </c>
      <c r="F30" s="36">
        <f t="shared" si="0"/>
        <v>178272.5</v>
      </c>
      <c r="G30" s="44"/>
      <c r="H30" s="42"/>
      <c r="I30" s="5"/>
      <c r="J30" s="43"/>
      <c r="L30" s="38" t="s">
        <v>307</v>
      </c>
      <c r="M30" s="39"/>
      <c r="N30" s="40">
        <v>37800</v>
      </c>
    </row>
    <row r="31" spans="2:19" x14ac:dyDescent="0.25">
      <c r="B31" s="34">
        <v>45897</v>
      </c>
      <c r="C31" s="1">
        <v>10118</v>
      </c>
      <c r="D31" s="2"/>
      <c r="E31" s="35">
        <v>17.5</v>
      </c>
      <c r="F31" s="36">
        <f t="shared" si="0"/>
        <v>177065</v>
      </c>
      <c r="G31" s="44"/>
      <c r="H31" s="42"/>
      <c r="I31" s="5"/>
      <c r="J31" s="43"/>
      <c r="L31" s="38" t="s">
        <v>308</v>
      </c>
      <c r="M31" s="39"/>
      <c r="N31" s="40">
        <v>8883.27</v>
      </c>
    </row>
    <row r="32" spans="2:19" x14ac:dyDescent="0.25">
      <c r="B32" s="34">
        <v>45898</v>
      </c>
      <c r="C32" s="1">
        <v>10108</v>
      </c>
      <c r="D32" s="2"/>
      <c r="E32" s="35">
        <v>17.5</v>
      </c>
      <c r="F32" s="36">
        <f t="shared" si="0"/>
        <v>176890</v>
      </c>
      <c r="G32" s="44"/>
      <c r="H32" s="42"/>
      <c r="I32" s="5"/>
      <c r="J32" s="43"/>
    </row>
    <row r="33" spans="2:12" x14ac:dyDescent="0.25">
      <c r="B33" s="34">
        <v>45899</v>
      </c>
      <c r="C33" s="1">
        <v>10083</v>
      </c>
      <c r="D33" s="2"/>
      <c r="E33" s="35">
        <v>17.5</v>
      </c>
      <c r="F33" s="36">
        <f t="shared" si="0"/>
        <v>176452.5</v>
      </c>
      <c r="G33" s="44"/>
      <c r="H33" s="42"/>
      <c r="I33" s="5"/>
      <c r="J33" s="43"/>
    </row>
    <row r="34" spans="2:12" ht="15.75" thickBot="1" x14ac:dyDescent="0.3">
      <c r="B34" s="34">
        <v>45900</v>
      </c>
      <c r="C34" s="8">
        <v>10137</v>
      </c>
      <c r="D34" s="46"/>
      <c r="E34" s="35">
        <v>17.5</v>
      </c>
      <c r="F34" s="48">
        <f t="shared" si="0"/>
        <v>177397.5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312152</v>
      </c>
      <c r="D35" s="55">
        <f>SUM(D4:D34)</f>
        <v>0</v>
      </c>
      <c r="E35" s="56"/>
      <c r="F35" s="57" t="s">
        <v>2</v>
      </c>
      <c r="G35" s="58"/>
      <c r="H35" s="315" t="s">
        <v>35</v>
      </c>
      <c r="I35" s="315"/>
      <c r="J35" s="59">
        <f>SUM(J4:J34)</f>
        <v>5511233.933106795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16" t="s">
        <v>37</v>
      </c>
      <c r="I36" s="316"/>
      <c r="J36" s="43">
        <f>F36+F37</f>
        <v>5462660</v>
      </c>
      <c r="L36" s="3">
        <f>J36+J37+J38-J5</f>
        <v>5452577.8068932043</v>
      </c>
    </row>
    <row r="37" spans="2:12" x14ac:dyDescent="0.25">
      <c r="B37" s="60" t="s">
        <v>38</v>
      </c>
      <c r="C37" s="61">
        <f>C35</f>
        <v>312152</v>
      </c>
      <c r="D37" s="2">
        <f>D35/1.03</f>
        <v>0</v>
      </c>
      <c r="E37" s="35"/>
      <c r="F37" s="36">
        <f>SUM(F4:F36)</f>
        <v>5462660</v>
      </c>
      <c r="G37" s="42"/>
      <c r="H37" s="39" t="s">
        <v>41</v>
      </c>
      <c r="I37" s="39"/>
      <c r="J37" s="40">
        <v>22255.54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28746.879999999997</v>
      </c>
    </row>
    <row r="39" spans="2:12" ht="15.75" thickBot="1" x14ac:dyDescent="0.3">
      <c r="B39" s="317" t="s">
        <v>39</v>
      </c>
      <c r="C39" s="318"/>
      <c r="D39" s="62"/>
      <c r="E39" s="63"/>
      <c r="F39" s="64"/>
      <c r="G39" s="65"/>
      <c r="H39" s="319" t="s">
        <v>40</v>
      </c>
      <c r="I39" s="319"/>
      <c r="J39" s="66">
        <f>J36+J37+J38-J35</f>
        <v>2428.4868932049721</v>
      </c>
    </row>
    <row r="40" spans="2:12" ht="15.75" thickBot="1" x14ac:dyDescent="0.3">
      <c r="B40" s="309"/>
      <c r="C40" s="310"/>
      <c r="D40" s="310"/>
      <c r="E40" s="310"/>
      <c r="F40" s="310"/>
      <c r="G40" s="310"/>
      <c r="H40" s="310"/>
      <c r="I40" s="310"/>
      <c r="J40" s="311"/>
    </row>
    <row r="41" spans="2:12" ht="15.75" thickBot="1" x14ac:dyDescent="0.3">
      <c r="B41" s="309"/>
      <c r="C41" s="310"/>
      <c r="D41" s="310"/>
      <c r="E41" s="310"/>
      <c r="F41" s="310"/>
      <c r="G41" s="310"/>
      <c r="H41" s="310"/>
      <c r="I41" s="310"/>
      <c r="J41" s="311"/>
    </row>
    <row r="42" spans="2:12" x14ac:dyDescent="0.25">
      <c r="J42" s="3"/>
    </row>
    <row r="43" spans="2:12" x14ac:dyDescent="0.25">
      <c r="D43">
        <f ca="1">A43:D43</f>
        <v>0</v>
      </c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>
        <v>142175</v>
      </c>
      <c r="E47" s="16">
        <f>F47/D47</f>
        <v>15.653618427993671</v>
      </c>
      <c r="F47" s="15">
        <v>2225553.2000000002</v>
      </c>
      <c r="G47" s="15">
        <v>22255.54</v>
      </c>
      <c r="H47" s="15">
        <v>21736.370000000003</v>
      </c>
      <c r="I47" s="15">
        <f>F47+G47-H47</f>
        <v>2226072.37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169977</v>
      </c>
      <c r="E50" s="16">
        <f>F50/D50</f>
        <v>15.600000000000001</v>
      </c>
      <c r="F50" s="15">
        <v>2651641.2000000002</v>
      </c>
      <c r="G50" s="15"/>
      <c r="H50" s="15">
        <v>39348.243106795737</v>
      </c>
      <c r="I50" s="15">
        <f>F50-H50</f>
        <v>2612292.9568932042</v>
      </c>
    </row>
    <row r="51" spans="2:9" x14ac:dyDescent="0.25">
      <c r="B51" s="21"/>
      <c r="H51" s="7">
        <f>+H50+H47</f>
        <v>61084.613106795739</v>
      </c>
      <c r="I51" s="4"/>
    </row>
    <row r="52" spans="2:9" x14ac:dyDescent="0.25">
      <c r="B52" s="21"/>
      <c r="I52" s="4"/>
    </row>
    <row r="53" spans="2:9" x14ac:dyDescent="0.25">
      <c r="B53" s="21"/>
      <c r="C53">
        <v>274036</v>
      </c>
      <c r="D53" s="22" t="s">
        <v>16</v>
      </c>
      <c r="E53" s="23">
        <v>0.6</v>
      </c>
      <c r="F53" s="25">
        <f>C53*E53</f>
        <v>164421.6</v>
      </c>
      <c r="G53" s="7">
        <f>F53*0.2</f>
        <v>32884.32</v>
      </c>
      <c r="H53" s="7">
        <f>G53/5</f>
        <v>6576.8639999999996</v>
      </c>
      <c r="I53" s="4">
        <f>G53-H53</f>
        <v>26307.455999999998</v>
      </c>
    </row>
    <row r="54" spans="2:9" x14ac:dyDescent="0.25">
      <c r="B54" s="21"/>
      <c r="C54">
        <v>38116</v>
      </c>
      <c r="D54" s="22" t="s">
        <v>16</v>
      </c>
      <c r="E54" s="23">
        <v>0.4</v>
      </c>
      <c r="F54" s="25">
        <f>C54*E54</f>
        <v>15246.400000000001</v>
      </c>
      <c r="G54" s="7">
        <f>F54*0.2</f>
        <v>3049.2800000000007</v>
      </c>
      <c r="H54" s="7">
        <f>G54/5</f>
        <v>609.85600000000011</v>
      </c>
      <c r="I54" s="4">
        <f>G54-H54</f>
        <v>2439.4240000000004</v>
      </c>
    </row>
    <row r="55" spans="2:9" x14ac:dyDescent="0.25">
      <c r="B55" s="21"/>
      <c r="C55" s="24"/>
      <c r="I55" s="7">
        <f>SUM(I53:I54)</f>
        <v>28746.879999999997</v>
      </c>
    </row>
    <row r="56" spans="2:9" x14ac:dyDescent="0.25">
      <c r="B56" s="21"/>
      <c r="C56" s="24"/>
      <c r="D56" s="12" t="s">
        <v>9</v>
      </c>
      <c r="E56" s="12" t="s">
        <v>1</v>
      </c>
      <c r="F56" s="12" t="s">
        <v>10</v>
      </c>
    </row>
    <row r="57" spans="2:9" x14ac:dyDescent="0.25">
      <c r="B57" s="21"/>
      <c r="C57" s="24"/>
      <c r="D57" s="15">
        <f>D50+D47</f>
        <v>312152</v>
      </c>
      <c r="E57" s="16">
        <f>F57/D57</f>
        <v>16.200000000000003</v>
      </c>
      <c r="F57" s="15">
        <f>F53+F50+F47+F54</f>
        <v>5056862.4000000004</v>
      </c>
    </row>
    <row r="59" spans="2:9" x14ac:dyDescent="0.25">
      <c r="D59" s="7">
        <f>C37-D57</f>
        <v>0</v>
      </c>
      <c r="F59" s="137">
        <f>F37-F57</f>
        <v>405797.59999999963</v>
      </c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F3123-5653-4BE0-A6FE-668C3671A418}">
  <dimension ref="B1:AC58"/>
  <sheetViews>
    <sheetView tabSelected="1" topLeftCell="A16" zoomScale="85" zoomScaleNormal="85" workbookViewId="0">
      <selection activeCell="N47" sqref="N47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57031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86">
        <f>SUBTOTAL(109,N4:N38)</f>
        <v>500000</v>
      </c>
    </row>
    <row r="2" spans="2:29" ht="26.25" thickBot="1" x14ac:dyDescent="0.3">
      <c r="B2" s="312" t="s">
        <v>44</v>
      </c>
      <c r="C2" s="313"/>
      <c r="D2" s="313"/>
      <c r="E2" s="313"/>
      <c r="F2" s="313"/>
      <c r="G2" s="313"/>
      <c r="H2" s="313"/>
      <c r="I2" s="313"/>
      <c r="J2" s="314"/>
      <c r="L2" s="320" t="s">
        <v>72</v>
      </c>
      <c r="M2" s="321"/>
      <c r="N2" s="32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707750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68" t="s">
        <v>0</v>
      </c>
      <c r="M3" s="68" t="s">
        <v>33</v>
      </c>
      <c r="N3" s="68" t="s">
        <v>2</v>
      </c>
      <c r="P3" s="277">
        <v>45889</v>
      </c>
      <c r="Q3" s="39">
        <f>R3-P3</f>
        <v>41</v>
      </c>
      <c r="R3" s="69">
        <v>45930</v>
      </c>
      <c r="S3" s="277" t="s">
        <v>66</v>
      </c>
      <c r="T3" s="278">
        <v>179</v>
      </c>
      <c r="U3" s="279" t="s">
        <v>67</v>
      </c>
      <c r="V3" s="279" t="s">
        <v>296</v>
      </c>
      <c r="W3" s="280">
        <v>1500</v>
      </c>
      <c r="X3" s="279" t="s">
        <v>36</v>
      </c>
      <c r="Y3" s="281">
        <v>13.4</v>
      </c>
      <c r="Z3" s="282">
        <v>20100</v>
      </c>
      <c r="AA3" s="283"/>
      <c r="AB3" s="282">
        <v>20100</v>
      </c>
      <c r="AC3" t="s">
        <v>298</v>
      </c>
    </row>
    <row r="4" spans="2:29" x14ac:dyDescent="0.25">
      <c r="B4" s="34">
        <v>45901</v>
      </c>
      <c r="C4" s="1">
        <v>10064.902912621359</v>
      </c>
      <c r="D4" s="2"/>
      <c r="E4" s="35">
        <v>17.5</v>
      </c>
      <c r="F4" s="36">
        <f>E4*C4</f>
        <v>176135.8009708738</v>
      </c>
      <c r="G4" s="37"/>
      <c r="H4" s="38" t="s">
        <v>4</v>
      </c>
      <c r="I4" s="39"/>
      <c r="J4" s="40">
        <f>'AĞUSTOS 2025'!J39*-1</f>
        <v>-2428.4868932049721</v>
      </c>
      <c r="L4" s="39" t="s">
        <v>99</v>
      </c>
      <c r="M4" s="39" t="s">
        <v>106</v>
      </c>
      <c r="N4" s="234">
        <v>100000</v>
      </c>
      <c r="P4" s="277">
        <v>45889</v>
      </c>
      <c r="Q4" s="39">
        <f>R4-P4</f>
        <v>41</v>
      </c>
      <c r="R4" s="69">
        <v>45930</v>
      </c>
      <c r="S4" s="277" t="s">
        <v>66</v>
      </c>
      <c r="T4" s="278">
        <v>179</v>
      </c>
      <c r="U4" s="279" t="s">
        <v>67</v>
      </c>
      <c r="V4" s="279" t="s">
        <v>297</v>
      </c>
      <c r="W4" s="284">
        <v>540</v>
      </c>
      <c r="X4" s="279" t="s">
        <v>69</v>
      </c>
      <c r="Y4" s="281">
        <v>710</v>
      </c>
      <c r="Z4" s="282">
        <v>383400</v>
      </c>
      <c r="AA4" s="283"/>
      <c r="AB4" s="282">
        <v>383400</v>
      </c>
      <c r="AC4" t="s">
        <v>298</v>
      </c>
    </row>
    <row r="5" spans="2:29" x14ac:dyDescent="0.25">
      <c r="B5" s="34">
        <v>45902</v>
      </c>
      <c r="C5" s="1">
        <v>9606.5922330097092</v>
      </c>
      <c r="D5" s="2"/>
      <c r="E5" s="35">
        <v>17.5</v>
      </c>
      <c r="F5" s="36">
        <f t="shared" ref="F5:F34" si="0">E5*C5</f>
        <v>168115.36407766992</v>
      </c>
      <c r="G5" s="266" t="s">
        <v>5</v>
      </c>
      <c r="H5" s="38"/>
      <c r="I5" s="39"/>
      <c r="J5" s="40">
        <v>57943.39</v>
      </c>
      <c r="L5" s="39" t="s">
        <v>97</v>
      </c>
      <c r="M5" s="39" t="s">
        <v>105</v>
      </c>
      <c r="N5" s="234">
        <v>250000</v>
      </c>
      <c r="P5" s="277">
        <v>45889</v>
      </c>
      <c r="Q5" s="39">
        <f>R5-P5</f>
        <v>41</v>
      </c>
      <c r="R5" s="69">
        <v>45930</v>
      </c>
      <c r="S5" s="277" t="s">
        <v>66</v>
      </c>
      <c r="T5" s="278">
        <v>180</v>
      </c>
      <c r="U5" s="279" t="s">
        <v>67</v>
      </c>
      <c r="V5" s="279" t="s">
        <v>297</v>
      </c>
      <c r="W5" s="284">
        <v>540</v>
      </c>
      <c r="X5" s="279" t="s">
        <v>69</v>
      </c>
      <c r="Y5" s="281">
        <v>710</v>
      </c>
      <c r="Z5" s="282">
        <v>383400</v>
      </c>
      <c r="AA5" s="283"/>
      <c r="AB5" s="282">
        <v>383400</v>
      </c>
      <c r="AC5" t="s">
        <v>298</v>
      </c>
    </row>
    <row r="6" spans="2:29" x14ac:dyDescent="0.25">
      <c r="B6" s="34">
        <v>45903</v>
      </c>
      <c r="C6" s="1">
        <v>9782.11</v>
      </c>
      <c r="D6" s="2"/>
      <c r="E6" s="35">
        <v>17.5</v>
      </c>
      <c r="F6" s="36">
        <f t="shared" si="0"/>
        <v>171186.92500000002</v>
      </c>
      <c r="G6" s="37" t="s">
        <v>42</v>
      </c>
      <c r="H6" s="38"/>
      <c r="I6" s="39"/>
      <c r="J6" s="40"/>
      <c r="L6" s="69" t="s">
        <v>98</v>
      </c>
      <c r="M6" s="39" t="s">
        <v>106</v>
      </c>
      <c r="N6" s="234">
        <v>100000</v>
      </c>
      <c r="P6" s="14"/>
      <c r="Q6" s="14"/>
      <c r="R6" s="14"/>
      <c r="S6" s="14"/>
      <c r="T6" s="14"/>
      <c r="U6" s="14"/>
      <c r="V6" s="14" t="s">
        <v>323</v>
      </c>
      <c r="W6" s="14"/>
      <c r="X6" s="14"/>
      <c r="Y6" s="14"/>
      <c r="Z6" s="14"/>
      <c r="AA6" s="14"/>
      <c r="AB6" s="285">
        <v>-786900</v>
      </c>
    </row>
    <row r="7" spans="2:29" x14ac:dyDescent="0.25">
      <c r="B7" s="34">
        <v>45904</v>
      </c>
      <c r="C7" s="1">
        <v>9562.8932038834955</v>
      </c>
      <c r="D7" s="2"/>
      <c r="E7" s="35">
        <v>17.5</v>
      </c>
      <c r="F7" s="36">
        <f t="shared" si="0"/>
        <v>167350.63106796116</v>
      </c>
      <c r="G7" s="37" t="s">
        <v>43</v>
      </c>
      <c r="H7" s="38"/>
      <c r="I7" s="39"/>
      <c r="J7" s="40"/>
      <c r="L7" s="102" t="s">
        <v>119</v>
      </c>
      <c r="M7" s="39"/>
      <c r="N7" s="234">
        <v>50000</v>
      </c>
      <c r="P7" s="264">
        <v>45919</v>
      </c>
      <c r="Q7" s="5">
        <f>R7-P7</f>
        <v>42</v>
      </c>
      <c r="R7" s="72">
        <v>45961</v>
      </c>
      <c r="S7" s="247" t="s">
        <v>66</v>
      </c>
      <c r="T7" s="263">
        <v>221</v>
      </c>
      <c r="U7" s="262" t="s">
        <v>67</v>
      </c>
      <c r="V7" s="262" t="s">
        <v>297</v>
      </c>
      <c r="W7" s="261">
        <v>475</v>
      </c>
      <c r="X7" s="262" t="s">
        <v>69</v>
      </c>
      <c r="Y7" s="260">
        <v>745</v>
      </c>
      <c r="Z7" s="258">
        <v>353875</v>
      </c>
      <c r="AA7" s="259"/>
      <c r="AB7" s="258">
        <v>353875</v>
      </c>
      <c r="AC7" t="s">
        <v>306</v>
      </c>
    </row>
    <row r="8" spans="2:29" x14ac:dyDescent="0.25">
      <c r="B8" s="34">
        <v>45905</v>
      </c>
      <c r="C8" s="1">
        <v>9507.038834951456</v>
      </c>
      <c r="D8" s="2"/>
      <c r="E8" s="35">
        <v>17.5</v>
      </c>
      <c r="F8" s="36">
        <f t="shared" si="0"/>
        <v>166373.17961165047</v>
      </c>
      <c r="G8" s="41">
        <v>45940</v>
      </c>
      <c r="H8" s="42" t="s">
        <v>240</v>
      </c>
      <c r="I8" s="5"/>
      <c r="J8" s="43">
        <v>350000</v>
      </c>
      <c r="L8" s="14" t="s">
        <v>107</v>
      </c>
      <c r="M8" s="14"/>
      <c r="N8" s="106">
        <v>-500000</v>
      </c>
      <c r="P8" s="276">
        <v>45920</v>
      </c>
      <c r="Q8" s="5">
        <f>R8-P8</f>
        <v>41</v>
      </c>
      <c r="R8" s="72">
        <v>45961</v>
      </c>
      <c r="S8" s="247" t="s">
        <v>66</v>
      </c>
      <c r="T8" s="275">
        <v>226</v>
      </c>
      <c r="U8" s="274" t="s">
        <v>67</v>
      </c>
      <c r="V8" s="274" t="s">
        <v>297</v>
      </c>
      <c r="W8" s="273">
        <v>475</v>
      </c>
      <c r="X8" s="274" t="s">
        <v>69</v>
      </c>
      <c r="Y8" s="272">
        <v>745</v>
      </c>
      <c r="Z8" s="271">
        <v>353875</v>
      </c>
      <c r="AA8" s="270"/>
      <c r="AB8" s="271">
        <v>353875</v>
      </c>
      <c r="AC8" t="s">
        <v>306</v>
      </c>
    </row>
    <row r="9" spans="2:29" x14ac:dyDescent="0.25">
      <c r="B9" s="34">
        <v>45906</v>
      </c>
      <c r="C9" s="1">
        <v>9732.1262135922334</v>
      </c>
      <c r="D9" s="2"/>
      <c r="E9" s="35">
        <v>17.5</v>
      </c>
      <c r="F9" s="36">
        <f t="shared" si="0"/>
        <v>170312.20873786407</v>
      </c>
      <c r="G9" s="41">
        <v>45926</v>
      </c>
      <c r="H9" s="42" t="s">
        <v>311</v>
      </c>
      <c r="I9" s="5"/>
      <c r="J9" s="43">
        <v>-310000</v>
      </c>
      <c r="L9" s="39" t="s">
        <v>99</v>
      </c>
      <c r="M9" s="39" t="s">
        <v>142</v>
      </c>
      <c r="N9" s="234">
        <v>100000</v>
      </c>
    </row>
    <row r="10" spans="2:29" x14ac:dyDescent="0.25">
      <c r="B10" s="34">
        <v>45907</v>
      </c>
      <c r="C10" s="1">
        <v>9782.8737864077666</v>
      </c>
      <c r="D10" s="2"/>
      <c r="E10" s="35">
        <v>17.5</v>
      </c>
      <c r="F10" s="36">
        <f t="shared" si="0"/>
        <v>171200.29126213593</v>
      </c>
      <c r="G10" s="41">
        <v>45927</v>
      </c>
      <c r="H10" s="42" t="s">
        <v>282</v>
      </c>
      <c r="I10" s="5"/>
      <c r="J10" s="267">
        <v>8959</v>
      </c>
      <c r="K10" t="s">
        <v>282</v>
      </c>
      <c r="L10" s="39" t="s">
        <v>97</v>
      </c>
      <c r="M10" s="39" t="s">
        <v>108</v>
      </c>
      <c r="N10" s="234">
        <v>250000</v>
      </c>
    </row>
    <row r="11" spans="2:29" x14ac:dyDescent="0.25">
      <c r="B11" s="34">
        <v>45908</v>
      </c>
      <c r="C11" s="1">
        <v>9791.2621359223303</v>
      </c>
      <c r="D11" s="2"/>
      <c r="E11" s="35">
        <v>17.5</v>
      </c>
      <c r="F11" s="36">
        <f t="shared" si="0"/>
        <v>171347.08737864078</v>
      </c>
      <c r="G11" s="41">
        <v>45927</v>
      </c>
      <c r="H11" s="42" t="s">
        <v>238</v>
      </c>
      <c r="I11" s="5"/>
      <c r="J11" s="267">
        <v>301041</v>
      </c>
      <c r="L11" s="102" t="s">
        <v>120</v>
      </c>
      <c r="M11" s="39"/>
      <c r="N11" s="234">
        <v>50000</v>
      </c>
    </row>
    <row r="12" spans="2:29" x14ac:dyDescent="0.25">
      <c r="B12" s="34">
        <v>45909</v>
      </c>
      <c r="C12" s="1">
        <v>6398</v>
      </c>
      <c r="D12" s="2"/>
      <c r="E12" s="35">
        <v>17.5</v>
      </c>
      <c r="F12" s="36">
        <f t="shared" si="0"/>
        <v>111965</v>
      </c>
      <c r="G12" s="44"/>
      <c r="H12" s="42"/>
      <c r="I12" s="5"/>
      <c r="J12" s="43"/>
      <c r="L12" s="105" t="s">
        <v>229</v>
      </c>
      <c r="M12" s="14"/>
      <c r="N12" s="106">
        <v>-400000</v>
      </c>
    </row>
    <row r="13" spans="2:29" x14ac:dyDescent="0.25">
      <c r="B13" s="34">
        <v>45910</v>
      </c>
      <c r="C13" s="1">
        <v>6408</v>
      </c>
      <c r="D13" s="2"/>
      <c r="E13" s="35">
        <v>17.5</v>
      </c>
      <c r="F13" s="36">
        <f t="shared" si="0"/>
        <v>112140</v>
      </c>
      <c r="G13" s="44" t="s">
        <v>316</v>
      </c>
      <c r="H13" s="42"/>
      <c r="I13" s="5"/>
      <c r="J13" s="43">
        <v>6435.6</v>
      </c>
      <c r="L13" s="39" t="s">
        <v>99</v>
      </c>
      <c r="M13" s="39" t="s">
        <v>143</v>
      </c>
      <c r="N13" s="234">
        <v>50000</v>
      </c>
    </row>
    <row r="14" spans="2:29" x14ac:dyDescent="0.25">
      <c r="B14" s="34">
        <v>45911</v>
      </c>
      <c r="C14" s="1">
        <v>6466</v>
      </c>
      <c r="D14" s="2"/>
      <c r="E14" s="35">
        <v>17.5</v>
      </c>
      <c r="F14" s="36">
        <f t="shared" si="0"/>
        <v>113155</v>
      </c>
      <c r="G14" s="44"/>
      <c r="H14" s="42"/>
      <c r="I14" s="5"/>
      <c r="J14" s="43"/>
      <c r="L14" s="39" t="s">
        <v>97</v>
      </c>
      <c r="M14" s="39" t="s">
        <v>109</v>
      </c>
      <c r="N14" s="234">
        <v>250000</v>
      </c>
    </row>
    <row r="15" spans="2:29" x14ac:dyDescent="0.25">
      <c r="B15" s="34">
        <v>45912</v>
      </c>
      <c r="C15" s="1">
        <v>6519</v>
      </c>
      <c r="D15" s="2"/>
      <c r="E15" s="35">
        <v>17.5</v>
      </c>
      <c r="F15" s="36">
        <f t="shared" si="0"/>
        <v>114082.5</v>
      </c>
      <c r="G15" t="s">
        <v>318</v>
      </c>
      <c r="H15" s="42"/>
      <c r="I15" s="5"/>
      <c r="J15" s="43">
        <v>150</v>
      </c>
      <c r="L15" s="102" t="s">
        <v>121</v>
      </c>
      <c r="M15" s="39"/>
      <c r="N15" s="234">
        <v>50000</v>
      </c>
    </row>
    <row r="16" spans="2:29" x14ac:dyDescent="0.25">
      <c r="B16" s="34">
        <v>45913</v>
      </c>
      <c r="C16" s="1">
        <v>6772</v>
      </c>
      <c r="D16" s="2"/>
      <c r="E16" s="35">
        <v>17.5</v>
      </c>
      <c r="F16" s="36">
        <f t="shared" si="0"/>
        <v>118510</v>
      </c>
      <c r="G16" s="44"/>
      <c r="H16" s="42"/>
      <c r="I16" s="5"/>
      <c r="J16" s="43"/>
      <c r="L16" s="105" t="s">
        <v>234</v>
      </c>
      <c r="M16" s="14"/>
      <c r="N16" s="106">
        <v>-350000</v>
      </c>
    </row>
    <row r="17" spans="2:22" x14ac:dyDescent="0.25">
      <c r="B17" s="34">
        <v>45914</v>
      </c>
      <c r="C17" s="1">
        <v>6400</v>
      </c>
      <c r="D17" s="2"/>
      <c r="E17" s="35">
        <v>17.5</v>
      </c>
      <c r="F17" s="36">
        <f t="shared" si="0"/>
        <v>112000</v>
      </c>
      <c r="G17" s="41">
        <v>45930</v>
      </c>
      <c r="H17" s="42" t="s">
        <v>319</v>
      </c>
      <c r="I17" s="5"/>
      <c r="J17" s="43">
        <v>2580.5500000000002</v>
      </c>
      <c r="L17" s="39" t="s">
        <v>97</v>
      </c>
      <c r="M17" s="39" t="s">
        <v>110</v>
      </c>
      <c r="N17" s="234">
        <v>250000</v>
      </c>
    </row>
    <row r="18" spans="2:22" x14ac:dyDescent="0.25">
      <c r="B18" s="34">
        <v>45915</v>
      </c>
      <c r="C18" s="1">
        <v>6610</v>
      </c>
      <c r="D18" s="2"/>
      <c r="E18" s="35">
        <v>17.5</v>
      </c>
      <c r="F18" s="36">
        <f t="shared" si="0"/>
        <v>115675</v>
      </c>
      <c r="G18" s="247">
        <v>45889</v>
      </c>
      <c r="H18" s="42" t="s">
        <v>321</v>
      </c>
      <c r="I18" s="5"/>
      <c r="J18" s="242">
        <v>20100</v>
      </c>
      <c r="L18" s="102" t="s">
        <v>122</v>
      </c>
      <c r="M18" s="39"/>
      <c r="N18" s="234">
        <v>35574.79</v>
      </c>
    </row>
    <row r="19" spans="2:22" x14ac:dyDescent="0.25">
      <c r="B19" s="34">
        <v>45916</v>
      </c>
      <c r="C19" s="1">
        <v>6366</v>
      </c>
      <c r="D19" s="2"/>
      <c r="E19" s="35">
        <v>17.5</v>
      </c>
      <c r="F19" s="36">
        <f t="shared" si="0"/>
        <v>111405</v>
      </c>
      <c r="G19" s="247">
        <v>45889</v>
      </c>
      <c r="H19" s="42" t="s">
        <v>322</v>
      </c>
      <c r="I19" s="5"/>
      <c r="J19" s="242">
        <v>383400</v>
      </c>
      <c r="L19" s="105" t="s">
        <v>262</v>
      </c>
      <c r="M19" s="14"/>
      <c r="N19" s="106">
        <v>-285574.78999999998</v>
      </c>
    </row>
    <row r="20" spans="2:22" x14ac:dyDescent="0.25">
      <c r="B20" s="34">
        <v>45917</v>
      </c>
      <c r="C20" s="1">
        <v>6703</v>
      </c>
      <c r="D20" s="2"/>
      <c r="E20" s="35">
        <v>17.5</v>
      </c>
      <c r="F20" s="36">
        <f t="shared" si="0"/>
        <v>117302.5</v>
      </c>
      <c r="G20" s="247">
        <v>45889</v>
      </c>
      <c r="H20" s="42" t="s">
        <v>322</v>
      </c>
      <c r="I20" s="5"/>
      <c r="J20" s="242">
        <v>383400</v>
      </c>
      <c r="L20" s="39" t="s">
        <v>97</v>
      </c>
      <c r="M20" s="39" t="s">
        <v>111</v>
      </c>
      <c r="N20" s="234">
        <v>250000</v>
      </c>
    </row>
    <row r="21" spans="2:22" x14ac:dyDescent="0.25">
      <c r="B21" s="34">
        <v>45918</v>
      </c>
      <c r="C21" s="1">
        <v>6611</v>
      </c>
      <c r="D21" s="2"/>
      <c r="E21" s="35">
        <v>17.5</v>
      </c>
      <c r="F21" s="36">
        <f t="shared" si="0"/>
        <v>115692.5</v>
      </c>
      <c r="G21" s="44"/>
      <c r="H21" s="42"/>
      <c r="I21" s="5"/>
      <c r="J21" s="43"/>
      <c r="L21" s="14" t="s">
        <v>289</v>
      </c>
      <c r="M21" s="14"/>
      <c r="N21" s="106">
        <v>-250000</v>
      </c>
    </row>
    <row r="22" spans="2:22" x14ac:dyDescent="0.25">
      <c r="B22" s="34">
        <v>45919</v>
      </c>
      <c r="C22" s="1">
        <v>6923</v>
      </c>
      <c r="D22" s="2"/>
      <c r="E22" s="35">
        <v>17.5</v>
      </c>
      <c r="F22" s="36">
        <f t="shared" si="0"/>
        <v>121152.5</v>
      </c>
      <c r="G22" s="41">
        <v>45930</v>
      </c>
      <c r="H22" s="42" t="s">
        <v>233</v>
      </c>
      <c r="I22" s="5"/>
      <c r="J22" s="43">
        <v>559.70000000000005</v>
      </c>
      <c r="L22" s="39" t="s">
        <v>97</v>
      </c>
      <c r="M22" s="39" t="s">
        <v>112</v>
      </c>
      <c r="N22" s="234">
        <v>250000</v>
      </c>
    </row>
    <row r="23" spans="2:22" x14ac:dyDescent="0.25">
      <c r="B23" s="34">
        <v>45920</v>
      </c>
      <c r="C23" s="1">
        <v>6786</v>
      </c>
      <c r="D23" s="2"/>
      <c r="E23" s="35">
        <v>17.5</v>
      </c>
      <c r="F23" s="36">
        <f t="shared" si="0"/>
        <v>118755</v>
      </c>
      <c r="G23" s="41">
        <v>45930</v>
      </c>
      <c r="H23" s="42" t="s">
        <v>248</v>
      </c>
      <c r="I23" s="5"/>
      <c r="J23" s="43">
        <v>267.20999999999998</v>
      </c>
      <c r="L23" s="14" t="s">
        <v>295</v>
      </c>
      <c r="M23" s="14"/>
      <c r="N23" s="239">
        <v>-250000</v>
      </c>
    </row>
    <row r="24" spans="2:22" x14ac:dyDescent="0.25">
      <c r="B24" s="34">
        <v>45921</v>
      </c>
      <c r="C24" s="1">
        <v>7017</v>
      </c>
      <c r="D24" s="2"/>
      <c r="E24" s="35">
        <v>17.5</v>
      </c>
      <c r="F24" s="36">
        <f t="shared" si="0"/>
        <v>122797.5</v>
      </c>
      <c r="G24" s="41">
        <v>45930</v>
      </c>
      <c r="H24" s="42" t="s">
        <v>283</v>
      </c>
      <c r="I24" s="5"/>
      <c r="J24" s="43">
        <v>171.6</v>
      </c>
      <c r="L24" s="102" t="s">
        <v>44</v>
      </c>
      <c r="M24" s="39" t="s">
        <v>239</v>
      </c>
      <c r="N24" s="234">
        <v>350000</v>
      </c>
    </row>
    <row r="25" spans="2:22" x14ac:dyDescent="0.25">
      <c r="B25" s="34">
        <v>45922</v>
      </c>
      <c r="C25" s="1">
        <v>6940</v>
      </c>
      <c r="D25" s="2"/>
      <c r="E25" s="35">
        <v>17.5</v>
      </c>
      <c r="F25" s="182">
        <f t="shared" si="0"/>
        <v>121450</v>
      </c>
      <c r="G25" s="5"/>
      <c r="H25" s="5"/>
      <c r="I25" s="5"/>
      <c r="J25" s="6"/>
      <c r="L25" s="14" t="s">
        <v>247</v>
      </c>
      <c r="M25" s="14"/>
      <c r="N25" s="239">
        <v>-350000</v>
      </c>
    </row>
    <row r="26" spans="2:22" x14ac:dyDescent="0.25">
      <c r="B26" s="34">
        <v>45923</v>
      </c>
      <c r="C26" s="1">
        <v>6887</v>
      </c>
      <c r="D26" s="2"/>
      <c r="E26" s="35">
        <v>17.5</v>
      </c>
      <c r="F26" s="182">
        <f t="shared" si="0"/>
        <v>120522.5</v>
      </c>
      <c r="G26" s="5"/>
      <c r="H26" s="5"/>
      <c r="I26" s="5"/>
      <c r="J26" s="5"/>
      <c r="L26" s="69">
        <v>45953</v>
      </c>
      <c r="M26" s="39" t="s">
        <v>324</v>
      </c>
      <c r="N26" s="234">
        <v>500000</v>
      </c>
    </row>
    <row r="27" spans="2:22" x14ac:dyDescent="0.25">
      <c r="B27" s="34">
        <v>45924</v>
      </c>
      <c r="C27" s="1">
        <v>7077</v>
      </c>
      <c r="D27" s="2"/>
      <c r="E27" s="35">
        <v>17.5</v>
      </c>
      <c r="F27" s="182">
        <f t="shared" si="0"/>
        <v>123847.5</v>
      </c>
      <c r="G27" s="5"/>
      <c r="H27" s="5"/>
      <c r="I27" s="5"/>
      <c r="J27" s="6"/>
      <c r="L27" s="5" t="s">
        <v>317</v>
      </c>
      <c r="M27" s="5" t="s">
        <v>100</v>
      </c>
      <c r="N27" s="224"/>
    </row>
    <row r="28" spans="2:22" x14ac:dyDescent="0.25">
      <c r="B28" s="34">
        <v>45925</v>
      </c>
      <c r="C28" s="1">
        <v>7027</v>
      </c>
      <c r="D28" s="2"/>
      <c r="E28" s="35">
        <v>17.5</v>
      </c>
      <c r="F28" s="182">
        <f t="shared" si="0"/>
        <v>122972.5</v>
      </c>
      <c r="G28" s="5"/>
      <c r="H28" s="5"/>
      <c r="I28" s="5"/>
      <c r="J28" s="6"/>
      <c r="L28" s="5" t="s">
        <v>302</v>
      </c>
      <c r="M28" s="5" t="s">
        <v>84</v>
      </c>
      <c r="N28" s="224"/>
    </row>
    <row r="29" spans="2:22" x14ac:dyDescent="0.25">
      <c r="B29" s="34">
        <v>45926</v>
      </c>
      <c r="C29" s="1">
        <v>6983</v>
      </c>
      <c r="D29" s="2"/>
      <c r="E29" s="35">
        <v>17.5</v>
      </c>
      <c r="F29" s="36">
        <f t="shared" si="0"/>
        <v>122202.5</v>
      </c>
      <c r="G29" s="44"/>
      <c r="H29" s="42"/>
      <c r="I29" s="5"/>
      <c r="J29" s="43"/>
      <c r="L29" s="5" t="s">
        <v>303</v>
      </c>
      <c r="M29" s="5" t="s">
        <v>95</v>
      </c>
      <c r="N29" s="224"/>
    </row>
    <row r="30" spans="2:22" x14ac:dyDescent="0.25">
      <c r="B30" s="34">
        <v>45927</v>
      </c>
      <c r="C30" s="1">
        <v>7037</v>
      </c>
      <c r="D30" s="2"/>
      <c r="E30" s="35">
        <v>17.5</v>
      </c>
      <c r="F30" s="36">
        <f t="shared" si="0"/>
        <v>123147.5</v>
      </c>
      <c r="G30" s="44"/>
      <c r="H30" s="42"/>
      <c r="I30" s="5"/>
      <c r="J30" s="43"/>
      <c r="L30" s="5" t="s">
        <v>304</v>
      </c>
      <c r="M30" s="5" t="s">
        <v>101</v>
      </c>
      <c r="N30" s="224"/>
    </row>
    <row r="31" spans="2:22" x14ac:dyDescent="0.25">
      <c r="B31" s="34">
        <v>45928</v>
      </c>
      <c r="C31" s="1">
        <v>6863</v>
      </c>
      <c r="D31" s="2"/>
      <c r="E31" s="35">
        <v>17.5</v>
      </c>
      <c r="F31" s="36">
        <f t="shared" si="0"/>
        <v>120102.5</v>
      </c>
      <c r="G31" s="44"/>
      <c r="H31" s="42"/>
      <c r="I31" s="5"/>
      <c r="J31" s="43"/>
      <c r="L31" s="5" t="s">
        <v>305</v>
      </c>
      <c r="M31" s="5" t="s">
        <v>325</v>
      </c>
      <c r="N31" s="224"/>
    </row>
    <row r="32" spans="2:22" x14ac:dyDescent="0.25">
      <c r="B32" s="34">
        <v>45929</v>
      </c>
      <c r="C32" s="1">
        <v>7011</v>
      </c>
      <c r="D32" s="2"/>
      <c r="E32" s="35">
        <v>17.5</v>
      </c>
      <c r="F32" s="36">
        <f t="shared" si="0"/>
        <v>122692.5</v>
      </c>
      <c r="G32" s="44"/>
      <c r="H32" s="42"/>
      <c r="I32" s="5"/>
      <c r="J32" s="43"/>
      <c r="N32" s="265"/>
      <c r="V32" s="269"/>
    </row>
    <row r="33" spans="2:14" x14ac:dyDescent="0.25">
      <c r="B33" s="34">
        <v>45930</v>
      </c>
      <c r="C33" s="1">
        <v>6994</v>
      </c>
      <c r="D33" s="2"/>
      <c r="E33" s="35">
        <v>17.5</v>
      </c>
      <c r="F33" s="36">
        <f t="shared" si="0"/>
        <v>122395</v>
      </c>
      <c r="G33" s="44"/>
      <c r="H33" s="42"/>
      <c r="I33" s="5"/>
      <c r="J33" s="43"/>
      <c r="L33" s="303"/>
      <c r="M33" s="304"/>
      <c r="N33" s="265"/>
    </row>
    <row r="34" spans="2:14" ht="15.75" thickBot="1" x14ac:dyDescent="0.3">
      <c r="B34" s="34"/>
      <c r="C34" s="8"/>
      <c r="D34" s="46"/>
      <c r="E34" s="35">
        <v>17.5</v>
      </c>
      <c r="F34" s="48">
        <f t="shared" si="0"/>
        <v>0</v>
      </c>
      <c r="G34" s="268"/>
      <c r="H34" s="65"/>
      <c r="I34" s="62"/>
      <c r="J34" s="66"/>
      <c r="L34" s="303"/>
      <c r="M34" s="304"/>
      <c r="N34" s="265"/>
    </row>
    <row r="35" spans="2:14" x14ac:dyDescent="0.25">
      <c r="B35" s="53" t="s">
        <v>34</v>
      </c>
      <c r="C35" s="54">
        <f>SUM(C4:C34)</f>
        <v>226627.79932038835</v>
      </c>
      <c r="D35" s="55">
        <f>SUM(D4:D34)</f>
        <v>0</v>
      </c>
      <c r="E35" s="56"/>
      <c r="F35" s="57" t="s">
        <v>2</v>
      </c>
      <c r="G35" s="58"/>
      <c r="H35" s="315" t="s">
        <v>35</v>
      </c>
      <c r="I35" s="315"/>
      <c r="J35" s="59">
        <f>SUM(J4:J34)</f>
        <v>1202579.5631067951</v>
      </c>
      <c r="L35" s="303"/>
      <c r="M35" s="304"/>
      <c r="N35" s="265"/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16" t="s">
        <v>37</v>
      </c>
      <c r="I36" s="316"/>
      <c r="J36" s="43">
        <f>F36+F37</f>
        <v>3965986.4881067961</v>
      </c>
      <c r="N36" s="265"/>
    </row>
    <row r="37" spans="2:14" x14ac:dyDescent="0.25">
      <c r="B37" s="60" t="s">
        <v>38</v>
      </c>
      <c r="C37" s="61">
        <f>C35</f>
        <v>226627.79932038835</v>
      </c>
      <c r="D37" s="2">
        <f>D35/1.03</f>
        <v>0</v>
      </c>
      <c r="E37" s="35"/>
      <c r="F37" s="36">
        <f>SUM(F4:F36)</f>
        <v>3965986.4881067961</v>
      </c>
      <c r="G37" s="42"/>
      <c r="H37" s="39" t="s">
        <v>41</v>
      </c>
      <c r="I37" s="39"/>
      <c r="J37" s="40">
        <v>11418.627</v>
      </c>
      <c r="N37" s="265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36260.447999999997</v>
      </c>
      <c r="N38" s="265"/>
    </row>
    <row r="39" spans="2:14" ht="15.75" thickBot="1" x14ac:dyDescent="0.3">
      <c r="B39" s="317" t="s">
        <v>39</v>
      </c>
      <c r="C39" s="318"/>
      <c r="D39" s="62"/>
      <c r="E39" s="63"/>
      <c r="F39" s="64"/>
      <c r="G39" s="65"/>
      <c r="H39" s="319" t="s">
        <v>40</v>
      </c>
      <c r="I39" s="319"/>
      <c r="J39" s="66">
        <f>J36+J37+J38-J35</f>
        <v>2811086.0000000009</v>
      </c>
      <c r="L39" s="3">
        <f>J36+J37+J38-J5</f>
        <v>3955722.1731067956</v>
      </c>
    </row>
    <row r="40" spans="2:14" ht="15.75" thickBot="1" x14ac:dyDescent="0.3">
      <c r="B40" s="309"/>
      <c r="C40" s="310"/>
      <c r="D40" s="310"/>
      <c r="E40" s="310"/>
      <c r="F40" s="310"/>
      <c r="G40" s="310"/>
      <c r="H40" s="310"/>
      <c r="I40" s="310"/>
      <c r="J40" s="311"/>
    </row>
    <row r="41" spans="2:14" ht="15.75" thickBot="1" x14ac:dyDescent="0.3">
      <c r="B41" s="309"/>
      <c r="C41" s="310"/>
      <c r="D41" s="310"/>
      <c r="E41" s="310"/>
      <c r="F41" s="310"/>
      <c r="G41" s="310"/>
      <c r="H41" s="310"/>
      <c r="I41" s="310"/>
      <c r="J41" s="311"/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M46" s="286"/>
    </row>
    <row r="47" spans="2:14" x14ac:dyDescent="0.25">
      <c r="B47" s="13" t="s">
        <v>13</v>
      </c>
      <c r="C47" s="14"/>
      <c r="D47" s="15">
        <v>69203.8</v>
      </c>
      <c r="E47" s="16">
        <f>F47/D47</f>
        <v>16.5</v>
      </c>
      <c r="F47" s="15">
        <v>1141862.7</v>
      </c>
      <c r="G47" s="15">
        <f>F47*0.01</f>
        <v>11418.627</v>
      </c>
      <c r="H47" s="15">
        <v>10085.959999999999</v>
      </c>
      <c r="I47" s="15">
        <f>F47+G47-H47</f>
        <v>1143195.3670000001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  <c r="M48" s="7"/>
      <c r="N48" s="286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157424</v>
      </c>
      <c r="E50" s="16">
        <f>F50/D50</f>
        <v>16.5</v>
      </c>
      <c r="F50" s="15">
        <v>2597496</v>
      </c>
      <c r="G50" s="15"/>
      <c r="H50" s="15">
        <v>47857.43</v>
      </c>
      <c r="I50" s="15">
        <v>2770608.67</v>
      </c>
    </row>
    <row r="51" spans="2:9" x14ac:dyDescent="0.25">
      <c r="B51" s="21"/>
      <c r="H51" s="7">
        <f>+H47+H50</f>
        <v>57943.39</v>
      </c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226627.8</v>
      </c>
      <c r="G53" s="7">
        <f>F53*0.2</f>
        <v>45325.56</v>
      </c>
      <c r="H53" s="7">
        <f>G53/5</f>
        <v>9065.1119999999992</v>
      </c>
      <c r="I53" s="4">
        <f>G53-H53</f>
        <v>36260.447999999997</v>
      </c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226627.8</v>
      </c>
      <c r="E56" s="16">
        <f>F56/D56</f>
        <v>17.5</v>
      </c>
      <c r="F56" s="15">
        <f>F53+F50+F47</f>
        <v>3965986.5</v>
      </c>
    </row>
    <row r="58" spans="2:9" x14ac:dyDescent="0.25">
      <c r="D58" s="7">
        <f>C37-D56</f>
        <v>-6.7961163586005569E-4</v>
      </c>
      <c r="F58" s="137">
        <f>F37-F56</f>
        <v>-1.189320394769311E-2</v>
      </c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6E92-1CAC-4568-9C76-328C1D52685F}">
  <dimension ref="B1:AC58"/>
  <sheetViews>
    <sheetView topLeftCell="A2" zoomScale="85" zoomScaleNormal="85" workbookViewId="0">
      <selection activeCell="M24" sqref="M24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86">
        <f>SUBTOTAL(109,N4:N15)</f>
        <v>0</v>
      </c>
    </row>
    <row r="2" spans="2:29" ht="26.25" thickBot="1" x14ac:dyDescent="0.3">
      <c r="B2" s="312" t="s">
        <v>44</v>
      </c>
      <c r="C2" s="313"/>
      <c r="D2" s="313"/>
      <c r="E2" s="313"/>
      <c r="F2" s="313"/>
      <c r="G2" s="313"/>
      <c r="H2" s="313"/>
      <c r="I2" s="313"/>
      <c r="J2" s="314"/>
      <c r="L2" s="320" t="s">
        <v>72</v>
      </c>
      <c r="M2" s="321"/>
      <c r="N2" s="32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68" t="s">
        <v>0</v>
      </c>
      <c r="M3" s="68" t="s">
        <v>33</v>
      </c>
      <c r="N3" s="68" t="s">
        <v>2</v>
      </c>
      <c r="P3" s="277">
        <v>45889</v>
      </c>
      <c r="Q3" s="39">
        <f>R3-P3</f>
        <v>41</v>
      </c>
      <c r="R3" s="69">
        <v>45930</v>
      </c>
      <c r="S3" s="277" t="s">
        <v>66</v>
      </c>
      <c r="T3" s="278">
        <v>179</v>
      </c>
      <c r="U3" s="279" t="s">
        <v>67</v>
      </c>
      <c r="V3" s="279" t="s">
        <v>296</v>
      </c>
      <c r="W3" s="280">
        <v>1500</v>
      </c>
      <c r="X3" s="279" t="s">
        <v>36</v>
      </c>
      <c r="Y3" s="281">
        <v>13.4</v>
      </c>
      <c r="Z3" s="282">
        <v>20100</v>
      </c>
      <c r="AA3" s="283"/>
      <c r="AB3" s="282">
        <v>20100</v>
      </c>
      <c r="AC3" t="s">
        <v>298</v>
      </c>
    </row>
    <row r="4" spans="2:29" x14ac:dyDescent="0.25">
      <c r="B4" s="34">
        <v>45931</v>
      </c>
      <c r="C4" s="1">
        <v>5319</v>
      </c>
      <c r="D4" s="2"/>
      <c r="E4" s="35">
        <v>19</v>
      </c>
      <c r="F4" s="36">
        <f>E4*C4</f>
        <v>101061</v>
      </c>
      <c r="G4" s="37"/>
      <c r="H4" s="38" t="s">
        <v>4</v>
      </c>
      <c r="I4" s="39"/>
      <c r="J4" s="40">
        <f>'EYLÜL 2025'!J39*-1</f>
        <v>-2811086.0000000009</v>
      </c>
      <c r="L4" s="39" t="s">
        <v>97</v>
      </c>
      <c r="M4" s="39" t="s">
        <v>112</v>
      </c>
      <c r="N4" s="234">
        <v>250000</v>
      </c>
      <c r="P4" s="277">
        <v>45889</v>
      </c>
      <c r="Q4" s="39">
        <f>R4-P4</f>
        <v>41</v>
      </c>
      <c r="R4" s="69">
        <v>45930</v>
      </c>
      <c r="S4" s="277" t="s">
        <v>66</v>
      </c>
      <c r="T4" s="278">
        <v>179</v>
      </c>
      <c r="U4" s="279" t="s">
        <v>67</v>
      </c>
      <c r="V4" s="279" t="s">
        <v>297</v>
      </c>
      <c r="W4" s="284">
        <v>540</v>
      </c>
      <c r="X4" s="279" t="s">
        <v>69</v>
      </c>
      <c r="Y4" s="281">
        <v>710</v>
      </c>
      <c r="Z4" s="282">
        <v>383400</v>
      </c>
      <c r="AA4" s="283"/>
      <c r="AB4" s="282">
        <v>383400</v>
      </c>
      <c r="AC4" t="s">
        <v>298</v>
      </c>
    </row>
    <row r="5" spans="2:29" x14ac:dyDescent="0.25">
      <c r="B5" s="34">
        <v>45932</v>
      </c>
      <c r="C5" s="1">
        <v>5216</v>
      </c>
      <c r="D5" s="2"/>
      <c r="E5" s="35">
        <v>19</v>
      </c>
      <c r="F5" s="36">
        <f t="shared" ref="F5:F34" si="0">E5*C5</f>
        <v>99104</v>
      </c>
      <c r="G5" s="9" t="s">
        <v>5</v>
      </c>
      <c r="H5" s="38"/>
      <c r="I5" s="39"/>
      <c r="J5" s="40">
        <v>14924.08</v>
      </c>
      <c r="L5" s="14" t="s">
        <v>295</v>
      </c>
      <c r="M5" s="14"/>
      <c r="N5" s="239">
        <v>-250000</v>
      </c>
      <c r="P5" s="277">
        <v>45889</v>
      </c>
      <c r="Q5" s="39">
        <f>R5-P5</f>
        <v>41</v>
      </c>
      <c r="R5" s="69">
        <v>45930</v>
      </c>
      <c r="S5" s="277" t="s">
        <v>66</v>
      </c>
      <c r="T5" s="278">
        <v>180</v>
      </c>
      <c r="U5" s="279" t="s">
        <v>67</v>
      </c>
      <c r="V5" s="279" t="s">
        <v>297</v>
      </c>
      <c r="W5" s="284">
        <v>540</v>
      </c>
      <c r="X5" s="279" t="s">
        <v>69</v>
      </c>
      <c r="Y5" s="281">
        <v>710</v>
      </c>
      <c r="Z5" s="282">
        <v>383400</v>
      </c>
      <c r="AA5" s="283"/>
      <c r="AB5" s="282">
        <v>383400</v>
      </c>
      <c r="AC5" t="s">
        <v>298</v>
      </c>
    </row>
    <row r="6" spans="2:29" x14ac:dyDescent="0.25">
      <c r="B6" s="34">
        <v>45933</v>
      </c>
      <c r="C6" s="1">
        <v>5144</v>
      </c>
      <c r="D6" s="2"/>
      <c r="E6" s="35">
        <v>19</v>
      </c>
      <c r="F6" s="36">
        <f t="shared" si="0"/>
        <v>97736</v>
      </c>
      <c r="G6" s="37" t="s">
        <v>42</v>
      </c>
      <c r="H6" s="38"/>
      <c r="I6" s="39"/>
      <c r="J6" s="40"/>
      <c r="L6" s="102" t="s">
        <v>44</v>
      </c>
      <c r="M6" s="39" t="s">
        <v>239</v>
      </c>
      <c r="N6" s="234">
        <v>350000</v>
      </c>
      <c r="P6" s="14"/>
      <c r="Q6" s="14"/>
      <c r="R6" s="14"/>
      <c r="S6" s="14"/>
      <c r="T6" s="14"/>
      <c r="U6" s="14"/>
      <c r="V6" s="14" t="s">
        <v>323</v>
      </c>
      <c r="W6" s="14"/>
      <c r="X6" s="14"/>
      <c r="Y6" s="14"/>
      <c r="Z6" s="14"/>
      <c r="AA6" s="14"/>
      <c r="AB6" s="285">
        <v>-786900</v>
      </c>
    </row>
    <row r="7" spans="2:29" x14ac:dyDescent="0.25">
      <c r="B7" s="34">
        <v>45934</v>
      </c>
      <c r="C7" s="1">
        <v>5140</v>
      </c>
      <c r="D7" s="2"/>
      <c r="E7" s="35">
        <v>19</v>
      </c>
      <c r="F7" s="36">
        <f t="shared" si="0"/>
        <v>97660</v>
      </c>
      <c r="G7" s="37" t="s">
        <v>43</v>
      </c>
      <c r="H7" s="38"/>
      <c r="I7" s="39"/>
      <c r="J7" s="40"/>
      <c r="L7" s="14" t="s">
        <v>247</v>
      </c>
      <c r="M7" s="14"/>
      <c r="N7" s="239">
        <v>-350000</v>
      </c>
      <c r="P7" s="288">
        <v>45919</v>
      </c>
      <c r="Q7" s="39">
        <f>R7-P7</f>
        <v>42</v>
      </c>
      <c r="R7" s="69">
        <v>45961</v>
      </c>
      <c r="S7" s="277" t="s">
        <v>66</v>
      </c>
      <c r="T7" s="289">
        <v>221</v>
      </c>
      <c r="U7" s="290" t="s">
        <v>67</v>
      </c>
      <c r="V7" s="290" t="s">
        <v>297</v>
      </c>
      <c r="W7" s="291">
        <v>475</v>
      </c>
      <c r="X7" s="290" t="s">
        <v>69</v>
      </c>
      <c r="Y7" s="292">
        <v>745</v>
      </c>
      <c r="Z7" s="293">
        <v>353875</v>
      </c>
      <c r="AA7" s="294"/>
      <c r="AB7" s="293">
        <v>353875</v>
      </c>
      <c r="AC7" t="s">
        <v>306</v>
      </c>
    </row>
    <row r="8" spans="2:29" x14ac:dyDescent="0.25">
      <c r="B8" s="34">
        <v>45935</v>
      </c>
      <c r="C8" s="1">
        <v>5356</v>
      </c>
      <c r="D8" s="2"/>
      <c r="E8" s="35">
        <v>19</v>
      </c>
      <c r="F8" s="36">
        <f t="shared" si="0"/>
        <v>101764</v>
      </c>
      <c r="G8" s="41"/>
      <c r="H8" s="42"/>
      <c r="I8" s="5" t="s">
        <v>100</v>
      </c>
      <c r="J8" s="43">
        <v>100000</v>
      </c>
      <c r="L8" s="69">
        <v>45953</v>
      </c>
      <c r="M8" s="39" t="s">
        <v>324</v>
      </c>
      <c r="N8" s="234">
        <v>500000</v>
      </c>
      <c r="P8" s="295">
        <v>45920</v>
      </c>
      <c r="Q8" s="39">
        <f>R8-P8</f>
        <v>41</v>
      </c>
      <c r="R8" s="69">
        <v>45961</v>
      </c>
      <c r="S8" s="277" t="s">
        <v>66</v>
      </c>
      <c r="T8" s="296">
        <v>226</v>
      </c>
      <c r="U8" s="297" t="s">
        <v>67</v>
      </c>
      <c r="V8" s="297" t="s">
        <v>297</v>
      </c>
      <c r="W8" s="298">
        <v>475</v>
      </c>
      <c r="X8" s="297" t="s">
        <v>69</v>
      </c>
      <c r="Y8" s="299">
        <v>745</v>
      </c>
      <c r="Z8" s="300">
        <v>353875</v>
      </c>
      <c r="AA8" s="301"/>
      <c r="AB8" s="300">
        <v>353875</v>
      </c>
      <c r="AC8" t="s">
        <v>306</v>
      </c>
    </row>
    <row r="9" spans="2:29" x14ac:dyDescent="0.25">
      <c r="B9" s="34">
        <v>45936</v>
      </c>
      <c r="C9" s="1">
        <v>5075</v>
      </c>
      <c r="D9" s="2"/>
      <c r="E9" s="35">
        <v>19</v>
      </c>
      <c r="F9" s="36">
        <f t="shared" si="0"/>
        <v>96425</v>
      </c>
      <c r="G9" s="264">
        <v>45919</v>
      </c>
      <c r="H9" s="42" t="s">
        <v>326</v>
      </c>
      <c r="I9" s="5"/>
      <c r="J9" s="258">
        <v>353875</v>
      </c>
      <c r="L9" s="14" t="s">
        <v>317</v>
      </c>
      <c r="M9" s="14" t="s">
        <v>100</v>
      </c>
      <c r="N9" s="239">
        <v>-100000</v>
      </c>
      <c r="P9" s="14"/>
      <c r="Q9" s="14"/>
      <c r="R9" s="14"/>
      <c r="S9" s="14"/>
      <c r="T9" s="14"/>
      <c r="U9" s="14"/>
      <c r="V9" s="14" t="s">
        <v>327</v>
      </c>
      <c r="W9" s="14"/>
      <c r="X9" s="14"/>
      <c r="Y9" s="14"/>
      <c r="Z9" s="14"/>
      <c r="AA9" s="14"/>
      <c r="AB9" s="302">
        <v>-707750</v>
      </c>
    </row>
    <row r="10" spans="2:29" x14ac:dyDescent="0.25">
      <c r="B10" s="34">
        <v>45937</v>
      </c>
      <c r="C10" s="1">
        <v>5172</v>
      </c>
      <c r="D10" s="2"/>
      <c r="E10" s="35">
        <v>19</v>
      </c>
      <c r="F10" s="36">
        <f t="shared" si="0"/>
        <v>98268</v>
      </c>
      <c r="G10" s="276">
        <v>45920</v>
      </c>
      <c r="H10" s="42" t="s">
        <v>326</v>
      </c>
      <c r="I10" s="5"/>
      <c r="J10" s="271">
        <v>353875</v>
      </c>
      <c r="L10" s="14" t="s">
        <v>302</v>
      </c>
      <c r="M10" s="14" t="s">
        <v>84</v>
      </c>
      <c r="N10" s="239">
        <v>-100000</v>
      </c>
    </row>
    <row r="11" spans="2:29" x14ac:dyDescent="0.25">
      <c r="B11" s="34">
        <v>45938</v>
      </c>
      <c r="C11" s="1">
        <v>5206</v>
      </c>
      <c r="D11" s="2"/>
      <c r="E11" s="35">
        <v>19</v>
      </c>
      <c r="F11" s="36">
        <f t="shared" si="0"/>
        <v>98914</v>
      </c>
      <c r="G11" s="44"/>
      <c r="H11" s="42"/>
      <c r="I11" s="5"/>
      <c r="J11" s="43"/>
      <c r="L11" s="14" t="s">
        <v>303</v>
      </c>
      <c r="M11" s="14" t="s">
        <v>95</v>
      </c>
      <c r="N11" s="239">
        <v>-100000</v>
      </c>
    </row>
    <row r="12" spans="2:29" x14ac:dyDescent="0.25">
      <c r="B12" s="34">
        <v>45939</v>
      </c>
      <c r="C12" s="1">
        <v>5305</v>
      </c>
      <c r="D12" s="2"/>
      <c r="E12" s="35">
        <v>19</v>
      </c>
      <c r="F12" s="36">
        <f t="shared" si="0"/>
        <v>100795</v>
      </c>
      <c r="G12" s="44"/>
      <c r="H12" s="320" t="s">
        <v>331</v>
      </c>
      <c r="I12" s="322"/>
      <c r="J12" s="43">
        <v>400000</v>
      </c>
      <c r="L12" s="14" t="s">
        <v>304</v>
      </c>
      <c r="M12" s="14" t="s">
        <v>101</v>
      </c>
      <c r="N12" s="239">
        <v>-100000</v>
      </c>
    </row>
    <row r="13" spans="2:29" x14ac:dyDescent="0.25">
      <c r="B13" s="34">
        <v>45940</v>
      </c>
      <c r="C13" s="1">
        <v>5162</v>
      </c>
      <c r="D13" s="2"/>
      <c r="E13" s="35">
        <v>19</v>
      </c>
      <c r="F13" s="36">
        <f t="shared" si="0"/>
        <v>98078</v>
      </c>
      <c r="G13" s="44"/>
      <c r="H13" s="42"/>
      <c r="I13" s="5"/>
      <c r="J13" s="43"/>
      <c r="L13" s="14" t="s">
        <v>305</v>
      </c>
      <c r="M13" s="14" t="s">
        <v>325</v>
      </c>
      <c r="N13" s="239">
        <v>-100000</v>
      </c>
    </row>
    <row r="14" spans="2:29" x14ac:dyDescent="0.25">
      <c r="B14" s="34">
        <v>45941</v>
      </c>
      <c r="C14" s="1">
        <v>5355</v>
      </c>
      <c r="D14" s="2"/>
      <c r="E14" s="35">
        <v>19</v>
      </c>
      <c r="F14" s="36">
        <f t="shared" si="0"/>
        <v>101745</v>
      </c>
      <c r="G14" s="44" t="s">
        <v>332</v>
      </c>
      <c r="H14" s="42"/>
      <c r="I14" s="5"/>
      <c r="J14" s="43">
        <v>6435.6</v>
      </c>
    </row>
    <row r="15" spans="2:29" x14ac:dyDescent="0.25">
      <c r="B15" s="34">
        <v>45942</v>
      </c>
      <c r="C15" s="1"/>
      <c r="D15" s="2"/>
      <c r="E15" s="35">
        <v>19</v>
      </c>
      <c r="F15" s="36">
        <f t="shared" si="0"/>
        <v>0</v>
      </c>
      <c r="G15" s="44" t="s">
        <v>333</v>
      </c>
      <c r="H15" s="42"/>
      <c r="I15" s="5"/>
      <c r="J15" s="43">
        <v>129.6</v>
      </c>
    </row>
    <row r="16" spans="2:29" x14ac:dyDescent="0.25">
      <c r="B16" s="34">
        <v>45943</v>
      </c>
      <c r="C16" s="1"/>
      <c r="D16" s="2"/>
      <c r="E16" s="35">
        <v>19</v>
      </c>
      <c r="F16" s="36">
        <f t="shared" si="0"/>
        <v>0</v>
      </c>
      <c r="G16" s="41">
        <v>45941</v>
      </c>
      <c r="H16" s="42" t="s">
        <v>328</v>
      </c>
      <c r="I16" s="5"/>
      <c r="J16" s="40">
        <v>6760.69</v>
      </c>
    </row>
    <row r="17" spans="2:16" x14ac:dyDescent="0.25">
      <c r="B17" s="34">
        <v>45944</v>
      </c>
      <c r="C17" s="1"/>
      <c r="D17" s="2"/>
      <c r="E17" s="35">
        <v>19</v>
      </c>
      <c r="F17" s="36">
        <f t="shared" si="0"/>
        <v>0</v>
      </c>
      <c r="G17" s="44"/>
      <c r="H17" s="42"/>
      <c r="I17" s="5"/>
      <c r="J17" s="43"/>
    </row>
    <row r="18" spans="2:16" x14ac:dyDescent="0.25">
      <c r="B18" s="34">
        <v>45945</v>
      </c>
      <c r="C18" s="1"/>
      <c r="D18" s="2"/>
      <c r="E18" s="35">
        <v>19</v>
      </c>
      <c r="F18" s="36">
        <f t="shared" si="0"/>
        <v>0</v>
      </c>
      <c r="G18" s="44" t="s">
        <v>329</v>
      </c>
      <c r="H18" s="276"/>
      <c r="I18" s="5"/>
      <c r="J18" s="40">
        <v>49318.3</v>
      </c>
    </row>
    <row r="19" spans="2:16" x14ac:dyDescent="0.25">
      <c r="B19" s="34">
        <v>45946</v>
      </c>
      <c r="C19" s="1"/>
      <c r="D19" s="2"/>
      <c r="E19" s="35">
        <v>19</v>
      </c>
      <c r="F19" s="36">
        <f t="shared" si="0"/>
        <v>0</v>
      </c>
      <c r="G19" s="44" t="s">
        <v>330</v>
      </c>
      <c r="H19" s="276"/>
      <c r="I19" s="5"/>
      <c r="J19" s="40">
        <v>48694.625</v>
      </c>
    </row>
    <row r="20" spans="2:16" x14ac:dyDescent="0.25">
      <c r="B20" s="34">
        <v>45947</v>
      </c>
      <c r="C20" s="1"/>
      <c r="D20" s="2"/>
      <c r="E20" s="35">
        <v>19</v>
      </c>
      <c r="F20" s="36">
        <f t="shared" si="0"/>
        <v>0</v>
      </c>
      <c r="G20" s="44"/>
      <c r="H20" s="42"/>
      <c r="I20" s="5"/>
      <c r="J20" s="43"/>
    </row>
    <row r="21" spans="2:16" x14ac:dyDescent="0.25">
      <c r="B21" s="34">
        <v>45948</v>
      </c>
      <c r="C21" s="1"/>
      <c r="D21" s="2"/>
      <c r="E21" s="35">
        <v>19</v>
      </c>
      <c r="F21" s="36">
        <f t="shared" si="0"/>
        <v>0</v>
      </c>
      <c r="G21" s="308">
        <v>45968</v>
      </c>
      <c r="H21" s="42" t="s">
        <v>238</v>
      </c>
      <c r="I21" s="5"/>
      <c r="J21" s="43">
        <v>500000</v>
      </c>
    </row>
    <row r="22" spans="2:16" x14ac:dyDescent="0.25">
      <c r="B22" s="34">
        <v>45949</v>
      </c>
      <c r="C22" s="1"/>
      <c r="D22" s="2"/>
      <c r="E22" s="35">
        <v>19</v>
      </c>
      <c r="F22" s="36">
        <f t="shared" si="0"/>
        <v>0</v>
      </c>
      <c r="G22" s="41">
        <v>45973</v>
      </c>
      <c r="H22" s="42" t="s">
        <v>236</v>
      </c>
      <c r="I22" s="5"/>
      <c r="J22" s="43">
        <v>700000</v>
      </c>
    </row>
    <row r="23" spans="2:16" x14ac:dyDescent="0.25">
      <c r="B23" s="34">
        <v>45950</v>
      </c>
      <c r="C23" s="1"/>
      <c r="D23" s="2"/>
      <c r="E23" s="35">
        <v>19</v>
      </c>
      <c r="F23" s="36">
        <f t="shared" si="0"/>
        <v>0</v>
      </c>
      <c r="G23" s="305"/>
      <c r="H23" s="159"/>
      <c r="I23" s="160"/>
      <c r="J23" s="306"/>
    </row>
    <row r="24" spans="2:16" x14ac:dyDescent="0.25">
      <c r="B24" s="34">
        <v>45951</v>
      </c>
      <c r="C24" s="1"/>
      <c r="D24" s="2"/>
      <c r="E24" s="35">
        <v>19</v>
      </c>
      <c r="F24" s="36">
        <f t="shared" si="0"/>
        <v>0</v>
      </c>
      <c r="G24" s="44"/>
      <c r="H24" s="42"/>
      <c r="I24" s="5"/>
      <c r="J24" s="43"/>
    </row>
    <row r="25" spans="2:16" x14ac:dyDescent="0.25">
      <c r="B25" s="34">
        <v>45952</v>
      </c>
      <c r="C25" s="1"/>
      <c r="D25" s="2"/>
      <c r="E25" s="35">
        <v>19</v>
      </c>
      <c r="F25" s="36">
        <f t="shared" si="0"/>
        <v>0</v>
      </c>
      <c r="G25" s="44"/>
      <c r="H25" s="42" t="s">
        <v>335</v>
      </c>
      <c r="I25" s="5"/>
      <c r="J25" s="40">
        <v>48621</v>
      </c>
      <c r="L25" s="3"/>
    </row>
    <row r="26" spans="2:16" x14ac:dyDescent="0.25">
      <c r="B26" s="34">
        <v>45953</v>
      </c>
      <c r="C26" s="1"/>
      <c r="D26" s="2"/>
      <c r="E26" s="35">
        <v>19</v>
      </c>
      <c r="F26" s="36">
        <f t="shared" si="0"/>
        <v>0</v>
      </c>
      <c r="G26" s="44"/>
      <c r="H26" s="42"/>
      <c r="I26" s="5"/>
      <c r="J26" s="43"/>
    </row>
    <row r="27" spans="2:16" x14ac:dyDescent="0.25">
      <c r="B27" s="34">
        <v>45954</v>
      </c>
      <c r="C27" s="1"/>
      <c r="D27" s="2"/>
      <c r="E27" s="35">
        <v>19</v>
      </c>
      <c r="F27" s="36">
        <f t="shared" si="0"/>
        <v>0</v>
      </c>
      <c r="G27" s="41">
        <v>46001</v>
      </c>
      <c r="H27" s="42" t="s">
        <v>336</v>
      </c>
      <c r="I27" s="5"/>
      <c r="J27" s="43">
        <v>1007945.99</v>
      </c>
    </row>
    <row r="28" spans="2:16" x14ac:dyDescent="0.25">
      <c r="B28" s="34">
        <v>45955</v>
      </c>
      <c r="C28" s="1"/>
      <c r="D28" s="2"/>
      <c r="E28" s="35">
        <v>19</v>
      </c>
      <c r="F28" s="36">
        <f t="shared" si="0"/>
        <v>0</v>
      </c>
      <c r="G28" s="44" t="s">
        <v>337</v>
      </c>
      <c r="H28" s="42"/>
      <c r="I28" s="5"/>
      <c r="J28" s="43">
        <v>-1583.65</v>
      </c>
    </row>
    <row r="29" spans="2:16" x14ac:dyDescent="0.25">
      <c r="B29" s="34">
        <v>45956</v>
      </c>
      <c r="C29" s="1"/>
      <c r="D29" s="2"/>
      <c r="E29" s="35">
        <v>19</v>
      </c>
      <c r="F29" s="36">
        <f t="shared" si="0"/>
        <v>0</v>
      </c>
      <c r="G29" s="44"/>
      <c r="H29" s="42"/>
      <c r="I29" s="5"/>
      <c r="J29" s="43"/>
    </row>
    <row r="30" spans="2:16" x14ac:dyDescent="0.25">
      <c r="B30" s="34">
        <v>45957</v>
      </c>
      <c r="C30" s="1"/>
      <c r="D30" s="2"/>
      <c r="E30" s="35">
        <v>19</v>
      </c>
      <c r="F30" s="36">
        <f t="shared" si="0"/>
        <v>0</v>
      </c>
      <c r="G30" s="44"/>
      <c r="H30" s="42"/>
      <c r="I30" s="5"/>
      <c r="J30" s="43"/>
      <c r="M30" s="3"/>
      <c r="N30" s="3"/>
      <c r="P30" s="3"/>
    </row>
    <row r="31" spans="2:16" x14ac:dyDescent="0.25">
      <c r="B31" s="34">
        <v>45958</v>
      </c>
      <c r="C31" s="1"/>
      <c r="D31" s="2"/>
      <c r="E31" s="35">
        <v>19</v>
      </c>
      <c r="F31" s="36">
        <f t="shared" si="0"/>
        <v>0</v>
      </c>
      <c r="G31" s="305">
        <v>45967</v>
      </c>
      <c r="H31" s="159" t="s">
        <v>334</v>
      </c>
      <c r="I31" s="160"/>
      <c r="J31" s="306">
        <v>323679.03999999998</v>
      </c>
    </row>
    <row r="32" spans="2:16" x14ac:dyDescent="0.25">
      <c r="B32" s="34">
        <v>45959</v>
      </c>
      <c r="C32" s="1"/>
      <c r="D32" s="2"/>
      <c r="E32" s="35">
        <v>19</v>
      </c>
      <c r="F32" s="36">
        <f t="shared" si="0"/>
        <v>0</v>
      </c>
      <c r="G32" s="44"/>
      <c r="H32" s="42"/>
      <c r="I32" s="5"/>
      <c r="J32" s="43"/>
      <c r="M32" s="3"/>
      <c r="N32" s="3"/>
    </row>
    <row r="33" spans="2:14" x14ac:dyDescent="0.25">
      <c r="B33" s="34">
        <v>45960</v>
      </c>
      <c r="C33" s="1"/>
      <c r="D33" s="2"/>
      <c r="E33" s="35">
        <v>19</v>
      </c>
      <c r="F33" s="36">
        <f t="shared" si="0"/>
        <v>0</v>
      </c>
      <c r="G33" s="44"/>
      <c r="H33" s="42"/>
      <c r="I33" s="5"/>
      <c r="J33" s="43"/>
      <c r="M33" s="3"/>
      <c r="N33" s="3"/>
    </row>
    <row r="34" spans="2:14" ht="15.75" thickBot="1" x14ac:dyDescent="0.3">
      <c r="B34" s="34">
        <v>45961</v>
      </c>
      <c r="C34" s="8"/>
      <c r="D34" s="46"/>
      <c r="E34" s="35">
        <v>19</v>
      </c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34</v>
      </c>
      <c r="C35" s="54">
        <f>SUM(C4:C34)</f>
        <v>57450</v>
      </c>
      <c r="D35" s="55">
        <f>SUM(D4:D34)</f>
        <v>0</v>
      </c>
      <c r="E35" s="56"/>
      <c r="F35" s="57" t="s">
        <v>2</v>
      </c>
      <c r="G35" s="58"/>
      <c r="H35" s="315" t="s">
        <v>35</v>
      </c>
      <c r="I35" s="315"/>
      <c r="J35" s="59">
        <f>SUM(J4:J34)</f>
        <v>1101589.2749999992</v>
      </c>
      <c r="L35" s="307"/>
      <c r="M35" s="3"/>
      <c r="N35" s="3"/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16" t="s">
        <v>37</v>
      </c>
      <c r="I36" s="316"/>
      <c r="J36" s="43">
        <f>F36+F37</f>
        <v>1091550</v>
      </c>
    </row>
    <row r="37" spans="2:14" x14ac:dyDescent="0.25">
      <c r="B37" s="60" t="s">
        <v>38</v>
      </c>
      <c r="C37" s="61">
        <f>C35</f>
        <v>57450</v>
      </c>
      <c r="D37" s="2">
        <f>D35/1.03</f>
        <v>0</v>
      </c>
      <c r="E37" s="35"/>
      <c r="F37" s="36">
        <f>SUM(F4:F36)</f>
        <v>1091550</v>
      </c>
      <c r="G37" s="42"/>
      <c r="H37" s="39" t="s">
        <v>41</v>
      </c>
      <c r="I37" s="39"/>
      <c r="J37" s="40">
        <v>847.27499999999998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9192</v>
      </c>
    </row>
    <row r="39" spans="2:14" ht="15.75" thickBot="1" x14ac:dyDescent="0.3">
      <c r="B39" s="317" t="s">
        <v>39</v>
      </c>
      <c r="C39" s="318"/>
      <c r="D39" s="62"/>
      <c r="E39" s="63"/>
      <c r="F39" s="64"/>
      <c r="G39" s="65"/>
      <c r="H39" s="319" t="s">
        <v>40</v>
      </c>
      <c r="I39" s="319"/>
      <c r="J39" s="66">
        <f>J36+J37+J38-J35</f>
        <v>0</v>
      </c>
    </row>
    <row r="40" spans="2:14" ht="15.75" thickBot="1" x14ac:dyDescent="0.3">
      <c r="B40" s="309"/>
      <c r="C40" s="310"/>
      <c r="D40" s="310"/>
      <c r="E40" s="310"/>
      <c r="F40" s="310"/>
      <c r="G40" s="310"/>
      <c r="H40" s="310"/>
      <c r="I40" s="310"/>
      <c r="J40" s="311"/>
    </row>
    <row r="41" spans="2:14" ht="15.75" thickBot="1" x14ac:dyDescent="0.3">
      <c r="B41" s="309"/>
      <c r="C41" s="310"/>
      <c r="D41" s="310"/>
      <c r="E41" s="310"/>
      <c r="F41" s="310"/>
      <c r="G41" s="310"/>
      <c r="H41" s="310"/>
      <c r="I41" s="310"/>
      <c r="J41" s="311"/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>
        <v>5135</v>
      </c>
      <c r="E47" s="16">
        <f>F47/D47</f>
        <v>16.5</v>
      </c>
      <c r="F47" s="15">
        <v>84727.5</v>
      </c>
      <c r="G47" s="15">
        <v>847.27499999999998</v>
      </c>
      <c r="H47" s="15"/>
      <c r="I47" s="15">
        <f>F47+G47-H47</f>
        <v>85574.774999999994</v>
      </c>
      <c r="L47" s="3"/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52315</v>
      </c>
      <c r="E50" s="16">
        <f>F50/D50</f>
        <v>18</v>
      </c>
      <c r="F50" s="15">
        <v>941670</v>
      </c>
      <c r="G50" s="15"/>
      <c r="H50" s="15">
        <v>14924.08</v>
      </c>
      <c r="I50" s="15">
        <f>F50-H50</f>
        <v>926745.92</v>
      </c>
    </row>
    <row r="51" spans="2:9" x14ac:dyDescent="0.25">
      <c r="B51" s="21"/>
      <c r="H51" s="7">
        <f>SUM(H47:H50)</f>
        <v>14924.08</v>
      </c>
      <c r="I51" s="4"/>
    </row>
    <row r="52" spans="2:9" x14ac:dyDescent="0.25">
      <c r="B52" s="21"/>
      <c r="I52" s="4"/>
    </row>
    <row r="53" spans="2:9" x14ac:dyDescent="0.25">
      <c r="B53" s="21"/>
      <c r="C53" s="15">
        <v>57450</v>
      </c>
      <c r="D53" s="22" t="s">
        <v>16</v>
      </c>
      <c r="E53" s="23">
        <v>1</v>
      </c>
      <c r="F53" s="25">
        <f>D56*E53</f>
        <v>57450</v>
      </c>
      <c r="G53" s="7">
        <f>F53*0.2</f>
        <v>11490</v>
      </c>
      <c r="H53" s="7">
        <f>G53/5</f>
        <v>2298</v>
      </c>
      <c r="I53" s="4">
        <f>G53-H53</f>
        <v>9192</v>
      </c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57450</v>
      </c>
      <c r="E56" s="16">
        <f>F56/D56</f>
        <v>18.865926892950391</v>
      </c>
      <c r="F56" s="15">
        <f>F53+F50+F47</f>
        <v>1083847.5</v>
      </c>
    </row>
    <row r="58" spans="2:9" x14ac:dyDescent="0.25">
      <c r="D58" s="7">
        <f>C37-D56</f>
        <v>0</v>
      </c>
      <c r="F58" s="137">
        <f>F37-F56</f>
        <v>7702.5</v>
      </c>
    </row>
  </sheetData>
  <mergeCells count="9">
    <mergeCell ref="L2:N2"/>
    <mergeCell ref="B41:J41"/>
    <mergeCell ref="B2:J2"/>
    <mergeCell ref="H35:I35"/>
    <mergeCell ref="H36:I36"/>
    <mergeCell ref="B39:C39"/>
    <mergeCell ref="H39:I39"/>
    <mergeCell ref="B40:J40"/>
    <mergeCell ref="H12:I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F496-5FD1-4A97-A675-37AFCFD51C17}">
  <dimension ref="B1:AC58"/>
  <sheetViews>
    <sheetView zoomScale="85" zoomScaleNormal="85" workbookViewId="0">
      <selection activeCell="J39" sqref="J39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12" t="s">
        <v>44</v>
      </c>
      <c r="C2" s="313"/>
      <c r="D2" s="313"/>
      <c r="E2" s="313"/>
      <c r="F2" s="313"/>
      <c r="G2" s="313"/>
      <c r="H2" s="313"/>
      <c r="I2" s="313"/>
      <c r="J2" s="314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45962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'EKİM 2025'!J39*-1</f>
        <v>0</v>
      </c>
    </row>
    <row r="5" spans="2:29" x14ac:dyDescent="0.25">
      <c r="B5" s="34">
        <v>45963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45964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45965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45966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45967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45968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45969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45970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45971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45972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45973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45974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45975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45976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45977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45978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45979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45980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45981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45982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45983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45984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45985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45986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45987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45988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45989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45990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45991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315" t="s">
        <v>35</v>
      </c>
      <c r="I35" s="315"/>
      <c r="J35" s="59">
        <f>SUM(J4:J34)</f>
        <v>0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16" t="s">
        <v>37</v>
      </c>
      <c r="I36" s="316"/>
      <c r="J36" s="43">
        <f>F36+F37</f>
        <v>0</v>
      </c>
      <c r="L36" s="3">
        <f>J36+J37+J38-J5</f>
        <v>0</v>
      </c>
    </row>
    <row r="37" spans="2:12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317" t="s">
        <v>39</v>
      </c>
      <c r="C39" s="318"/>
      <c r="D39" s="62"/>
      <c r="E39" s="63"/>
      <c r="F39" s="64"/>
      <c r="G39" s="65"/>
      <c r="H39" s="319" t="s">
        <v>40</v>
      </c>
      <c r="I39" s="319"/>
      <c r="J39" s="66">
        <f>J36+J37+J38-J35</f>
        <v>0</v>
      </c>
    </row>
    <row r="40" spans="2:12" ht="15.75" thickBot="1" x14ac:dyDescent="0.3">
      <c r="B40" s="309"/>
      <c r="C40" s="310"/>
      <c r="D40" s="310"/>
      <c r="E40" s="310"/>
      <c r="F40" s="310"/>
      <c r="G40" s="310"/>
      <c r="H40" s="310"/>
      <c r="I40" s="310"/>
      <c r="J40" s="311"/>
    </row>
    <row r="41" spans="2:12" ht="15.75" thickBot="1" x14ac:dyDescent="0.3">
      <c r="B41" s="309"/>
      <c r="C41" s="310"/>
      <c r="D41" s="310"/>
      <c r="E41" s="310"/>
      <c r="F41" s="310"/>
      <c r="G41" s="310"/>
      <c r="H41" s="310"/>
      <c r="I41" s="310"/>
      <c r="J41" s="311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D2935-8CE0-4B0D-B51A-3BCB09729549}">
  <dimension ref="B1:AC58"/>
  <sheetViews>
    <sheetView zoomScale="85" zoomScaleNormal="85" workbookViewId="0">
      <selection activeCell="S21" sqref="S21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12"/>
      <c r="C2" s="313"/>
      <c r="D2" s="313"/>
      <c r="E2" s="313"/>
      <c r="F2" s="313"/>
      <c r="G2" s="313"/>
      <c r="H2" s="313"/>
      <c r="I2" s="313"/>
      <c r="J2" s="314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45992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'KASIM 2025'!J39*-1</f>
        <v>0</v>
      </c>
    </row>
    <row r="5" spans="2:29" x14ac:dyDescent="0.25">
      <c r="B5" s="34">
        <v>45993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45994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45995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45996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45997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45998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45999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46000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46001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46002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46003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46004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46005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46006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46007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46008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46009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46010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46011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46012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46013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46014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46015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46016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46017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46018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46019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46020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46021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46022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315" t="s">
        <v>35</v>
      </c>
      <c r="I35" s="315"/>
      <c r="J35" s="59">
        <f>SUM(J4:J34)</f>
        <v>0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16" t="s">
        <v>37</v>
      </c>
      <c r="I36" s="316"/>
      <c r="J36" s="43">
        <f>F36+F37</f>
        <v>0</v>
      </c>
      <c r="L36" s="3">
        <f>J36+J37+J38-J5</f>
        <v>0</v>
      </c>
    </row>
    <row r="37" spans="2:12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317" t="s">
        <v>39</v>
      </c>
      <c r="C39" s="318"/>
      <c r="D39" s="62"/>
      <c r="E39" s="63"/>
      <c r="F39" s="64"/>
      <c r="G39" s="65"/>
      <c r="H39" s="319" t="s">
        <v>40</v>
      </c>
      <c r="I39" s="319"/>
      <c r="J39" s="66">
        <f>J36+J37+J38-J35</f>
        <v>0</v>
      </c>
    </row>
    <row r="40" spans="2:12" ht="15.75" thickBot="1" x14ac:dyDescent="0.3">
      <c r="B40" s="309"/>
      <c r="C40" s="310"/>
      <c r="D40" s="310"/>
      <c r="E40" s="310"/>
      <c r="F40" s="310"/>
      <c r="G40" s="310"/>
      <c r="H40" s="310"/>
      <c r="I40" s="310"/>
      <c r="J40" s="311"/>
    </row>
    <row r="41" spans="2:12" ht="15.75" thickBot="1" x14ac:dyDescent="0.3">
      <c r="B41" s="309"/>
      <c r="C41" s="310"/>
      <c r="D41" s="310"/>
      <c r="E41" s="310"/>
      <c r="F41" s="310"/>
      <c r="G41" s="310"/>
      <c r="H41" s="310"/>
      <c r="I41" s="310"/>
      <c r="J41" s="311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16</vt:i4>
      </vt:variant>
    </vt:vector>
  </HeadingPairs>
  <TitlesOfParts>
    <vt:vector size="16" baseType="lpstr">
      <vt:lpstr>EYLÜL 2024</vt:lpstr>
      <vt:lpstr>EKİM 2024</vt:lpstr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2025-08-18T14:07:22Z</cp:lastPrinted>
  <dcterms:created xsi:type="dcterms:W3CDTF">2015-06-05T18:19:34Z</dcterms:created>
  <dcterms:modified xsi:type="dcterms:W3CDTF">2025-12-30T10:39:15Z</dcterms:modified>
</cp:coreProperties>
</file>